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Asus\Documents\EVIDENCIAS 2026 GREC\PRIMER TRIMESTRE\ESTRATEGIA DE SERVICIO A CIUDADANÍAS 2026\04. INFORME SEGUIMIENTO ESTRATEGIA 2026 I CUATRIMESTRE\5. INFORME ESC I CUATRIMESTRE 2026 10062026\"/>
    </mc:Choice>
  </mc:AlternateContent>
  <xr:revisionPtr revIDLastSave="0" documentId="13_ncr:1_{BE7B2CF0-9A07-4D3E-B27A-4F60DD1F6373}" xr6:coauthVersionLast="47" xr6:coauthVersionMax="47" xr10:uidLastSave="{00000000-0000-0000-0000-000000000000}"/>
  <bookViews>
    <workbookView xWindow="-108" yWindow="-108" windowWidth="23256" windowHeight="12456" tabRatio="370" xr2:uid="{04F9DF65-5B53-4AF0-B27A-750F9582185D}"/>
  </bookViews>
  <sheets>
    <sheet name="Estrategia 2026" sheetId="1" r:id="rId1"/>
    <sheet name="Control de cambios" sheetId="2" r:id="rId2"/>
  </sheets>
  <definedNames>
    <definedName name="_xlnm._FilterDatabase" localSheetId="0" hidden="1">'Estrategia 2026'!$D$8:$Y$48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40" i="1" l="1"/>
  <c r="V39" i="1"/>
  <c r="V38" i="1"/>
  <c r="V37" i="1"/>
</calcChain>
</file>

<file path=xl/sharedStrings.xml><?xml version="1.0" encoding="utf-8"?>
<sst xmlns="http://schemas.openxmlformats.org/spreadsheetml/2006/main" count="619" uniqueCount="321">
  <si>
    <t>CONTROL DE CAMBIOS</t>
  </si>
  <si>
    <t>FECHA DE CAMBIO</t>
  </si>
  <si>
    <t>CAMBIOS REALIZADOS</t>
  </si>
  <si>
    <t>VERSIÓN</t>
  </si>
  <si>
    <t>Componente 1
Diagnóstico y planeación estratégica del servicio a ciudadanías</t>
  </si>
  <si>
    <t>Proceso</t>
  </si>
  <si>
    <t xml:space="preserve">JUSTIFICACIÓN DE LA MODIFICACIÓN </t>
  </si>
  <si>
    <t>Tiempo de ejecución</t>
  </si>
  <si>
    <t>Nombre del Indicador</t>
  </si>
  <si>
    <t>Tipo de indicador</t>
  </si>
  <si>
    <t>Fórmula de Cálculo</t>
  </si>
  <si>
    <t>Unidad de Medida</t>
  </si>
  <si>
    <t>Identificación del indicador</t>
  </si>
  <si>
    <t>Avance cuatrimestral del indicador</t>
  </si>
  <si>
    <t>Componentes de la estrategia</t>
  </si>
  <si>
    <t>Nombre del funcionario(a) responsable</t>
  </si>
  <si>
    <t>Correo electrónico del funcionario(a) responsable</t>
  </si>
  <si>
    <t>Dirección/Subdirección/Grupo/Unidad responsable de la ejecución</t>
  </si>
  <si>
    <t>Nombre del funcionario(a) corresponsable</t>
  </si>
  <si>
    <t>Correo electrónico del funcionario(a) corresponsable</t>
  </si>
  <si>
    <t>Responsables y corresponsables de la ejecución</t>
  </si>
  <si>
    <t>Defición estratégica</t>
  </si>
  <si>
    <t>Objetivos</t>
  </si>
  <si>
    <t>Componente 2
Talento humano idóneo y suficiente</t>
  </si>
  <si>
    <t>Consecutivo</t>
  </si>
  <si>
    <t xml:space="preserve">Dependencia(s) corresponsable(s) en la ejecución </t>
  </si>
  <si>
    <t>Acción</t>
  </si>
  <si>
    <t>Producto</t>
  </si>
  <si>
    <t>Componente 3
Oferta institucional de fácil acceso, comprensión y uso para las ciudadanías</t>
  </si>
  <si>
    <t>Fecha de inicio 
día/mes/año</t>
  </si>
  <si>
    <t>Fecha de finalización
día/mes/año</t>
  </si>
  <si>
    <t>Componente 4
Evaluación de gestión del servicio y medición de la experiencia ciudadana</t>
  </si>
  <si>
    <t>ABCED de Salud Ambiental</t>
  </si>
  <si>
    <t>Dirección de Promoción y Prevención / Subdirección de Salud Ambiental</t>
  </si>
  <si>
    <t>Daniel Steven Molina Montañez</t>
  </si>
  <si>
    <t>dmolinam@minsalud.gov.co</t>
  </si>
  <si>
    <t>Subdirección de Salud Ambiental</t>
  </si>
  <si>
    <t>Laura Contreras</t>
  </si>
  <si>
    <t>lcontrerasv@minsalud.gov.co</t>
  </si>
  <si>
    <t>ABCED de salud ambiental elaborado</t>
  </si>
  <si>
    <t>Porcentaje de avance en la construcción del ABCED de salud ambiental</t>
  </si>
  <si>
    <t>%</t>
  </si>
  <si>
    <t>Diego Moreno Heredia</t>
  </si>
  <si>
    <t>dmorenoh@minsalud.gov.co</t>
  </si>
  <si>
    <t>Pavel Tiberio Medina Valderrama</t>
  </si>
  <si>
    <t>Hoja de ruta elaborada</t>
  </si>
  <si>
    <t>Porcentaje de avance en la construcción de la hoja de ruta</t>
  </si>
  <si>
    <t>Actualizar, implementar y hacer seguimiento al cronograma de capacitaciones y formación dirigido a los servidores del Ministerio de Salud y Protección Social (MSPS) para   2026, incorporando temáticas orientadas al fortalecimiento del servicio público y la gestión con enfoque ciudadano.</t>
  </si>
  <si>
    <t>Cronograma PIC 2026</t>
  </si>
  <si>
    <t>Formación y Capacitación</t>
  </si>
  <si>
    <t>Subdirección de Gestión del Talento Humano</t>
  </si>
  <si>
    <t>Grupo Relación Estado Ciudadanía</t>
  </si>
  <si>
    <t>Zulma Mercedes Torres Montoya</t>
  </si>
  <si>
    <t>ztorres@Minsalud.gov.co</t>
  </si>
  <si>
    <t>Cumplimiento</t>
  </si>
  <si>
    <t>(Ejecutado / Planeado ) * 100</t>
  </si>
  <si>
    <t>Diseñar, coordinar y ejecutar jornadas de capacitación dirigidas a servidores públicos del Ministerio de Salud y Protección Social (MSPS), con el objetivo de fortalecer sus competencias en temas relacionados con servicio y relacionamiento con las ciudadanías, racionalización de trámites, transparencia y acceso a la información, rendición de cuentas, participación ciudadana, excelencia y ética de lo público.</t>
  </si>
  <si>
    <t>Registros de asistencia a capacitación y evaluación de la capacitación</t>
  </si>
  <si>
    <t>Planear, desarrollar y hacer seguimiento a jornadas de capacitación orientadas a promover y apropiar el Código de Integridad: Valores del Servicio Público, como herramienta pedagógica para fortalecer la ética de lo público en los servidores del Ministerio de Salud y Protección Social.</t>
  </si>
  <si>
    <t>Diseñar, implementar y hacer seguimiento a una estrategia o plan de reconocimiento, incentivos o estímulos dirigida a los servidores públicos que interactúan directamente con la ciudadanía en la primera línea de relacionamiento, con el propósito de fortalecer la cultura de servicio en el Ministerio de Salud y Protección Social (MSPS).</t>
  </si>
  <si>
    <t>Bienestar e Incentivos</t>
  </si>
  <si>
    <t>Verificar el proceso de formulación e implementación  de la "Política Institucional de Atención y Servicios a las Ciudadanías y Grupos de Valor 2026–2030” del Ministerio de Salud y Protección Social.</t>
  </si>
  <si>
    <t>Elaborar informe de seguimiento a la gestión de las PQRSDF recibidas y atendidas a través de los diferentes canales de atención, dispuestos por el Ministerio de Salud y Protección Social, a partir de los informes elaborados por el Grupo de Atención al Ciudadano, como segunda línea defensa.</t>
  </si>
  <si>
    <t>Informe de Seguimiento gestión de las PQRSDF en el MSPS.</t>
  </si>
  <si>
    <t>Control y Evaluación de la Gestión</t>
  </si>
  <si>
    <t>Oficina de Control Interno de Gestión</t>
  </si>
  <si>
    <t>Andrea Liliana Aldana Trujillo, Jefe Oficina de Control Interno 
Juan Camilo Gómez, contratista Oficina de Control Interno</t>
  </si>
  <si>
    <t>aaldanat@minsalud.gov.co
jcgomezc@minsalud.gov.co</t>
  </si>
  <si>
    <t>Subdirección Administrativa</t>
  </si>
  <si>
    <t>Grupo Gestor de Canales de Atención y Peticiones
Ciudadanas</t>
  </si>
  <si>
    <t>Gr.AtencionalUsuario@Minsalud.gov.co</t>
  </si>
  <si>
    <t>01/03/2026
15/08/2026</t>
  </si>
  <si>
    <t>15/04/2026                                                                                                                                                                                                           30/09/2026</t>
  </si>
  <si>
    <t>Informes de seguimiento elaborados y publicados.</t>
  </si>
  <si>
    <t>Gestión</t>
  </si>
  <si>
    <t>Informes programados en la vigencia/Informes elaborados y publicados</t>
  </si>
  <si>
    <t>Porcentaje  %</t>
  </si>
  <si>
    <t xml:space="preserve">Andrea Liliana Aldana Trujillo, Jefe Oficina de Control Interno 
Guillermo Andrés Cuellar, contratista Oficina de Control Interno </t>
  </si>
  <si>
    <t>aaldanat@minsalud.gov.co
gcuellar@minsalud.gov.co</t>
  </si>
  <si>
    <t>Grupo de Relación Estado - Ciudadanía</t>
  </si>
  <si>
    <t>relacionciudadano@Minsalud.gov.co</t>
  </si>
  <si>
    <t>Informe de seguimiento elaborado y publicado.</t>
  </si>
  <si>
    <t>Informe programado en la vigencia/Informe elaborado y publicado</t>
  </si>
  <si>
    <t>Porcentaje %</t>
  </si>
  <si>
    <t>Identificar y caracterizar a ciudadanías y grupos de valor y analizar la experiencia ciudadana en los diferentes escenarios de relacionamiento con la entidad.</t>
  </si>
  <si>
    <t>Diseñar, consolidar y analizar un documento técnico que caracterice a las ciudadanías que presentan Peticiones, Quejas, Reclamos, Sugerencias y Denuncias (PQRSD) ante el Ministerio de Salud y Protección Social.</t>
  </si>
  <si>
    <t>Documento</t>
  </si>
  <si>
    <t>cgutierrezo@minsalud.gov.co</t>
  </si>
  <si>
    <t>Documento técnico de caracterización de ciudadanías PQRSD elaborado</t>
  </si>
  <si>
    <t>(Documento técnico elaborado / Documento técnico planeado) × 100</t>
  </si>
  <si>
    <t>Porcentaje (%)</t>
  </si>
  <si>
    <t>Campañas de Difusión interna</t>
  </si>
  <si>
    <t>Grupo de Comunicaciones</t>
  </si>
  <si>
    <t>Johana Elena López Vega, Coordinadora Grupo Comunicaciones</t>
  </si>
  <si>
    <t>Jelopezv@minsalud.gov.co</t>
  </si>
  <si>
    <t>Porcentaje de campañas internas realizadas para promover el conocimiento y aplicación de manuales, guías y protocolos de atención a la ciudadanía</t>
  </si>
  <si>
    <t>Eficacia</t>
  </si>
  <si>
    <t xml:space="preserve">(Número de campañas realizadas / Número de campañas programadas) × 100
</t>
  </si>
  <si>
    <t>Capacitaciones y mesas de trabajo</t>
  </si>
  <si>
    <t>Porcentaje de capacitaciones focalizadas y mesas de trabajo</t>
  </si>
  <si>
    <t xml:space="preserve">(Número de capacitaciones realizadas / Número de capacitaciones programadas) × 100
</t>
  </si>
  <si>
    <t>Fortalecer la usabilidad del Centro Especializado de Servicio al Ciudadano (Cesc) mediante una estrategia comunicacional.</t>
  </si>
  <si>
    <t>Documento de Estrategia Comunicacional</t>
  </si>
  <si>
    <t xml:space="preserve">(Documento técnico elaborado / Documento técnico planeado) × 100
</t>
  </si>
  <si>
    <t xml:space="preserve"> Menú de ‘Atención y servicio a la ciudadanía’ actualizado en sus secciones de canales, peticiones, informes y documentos de interés</t>
  </si>
  <si>
    <t>Porcentaje de avance en la actualización del menú de “Atención y servicio a la ciudadanía” en el sitio web institucional del MSPS</t>
  </si>
  <si>
    <t xml:space="preserve">(Número de actividades realizadas/ Total de actividades programadas) × 100
</t>
  </si>
  <si>
    <t xml:space="preserve"> Implementar apoyos y ajustes razonables para facilitar el acceso, desplazamiento y uso de la infraestructura física y los servicios en el canal presencial del MSPS para las ciudadanías y grupos de valor.</t>
  </si>
  <si>
    <t>Adecuaciones locativas en el canal presencial</t>
  </si>
  <si>
    <t>Grupo Apoyo logístico
Subdirección de Operaciones</t>
  </si>
  <si>
    <t>Ronald Alexander Quintero Viasus, Coordinador Grupo Administración de Servicios de Apoyo Logístico
Alexandra Tarazona Carreño, Subdirectora de Gestión de Operaciones</t>
  </si>
  <si>
    <t>rquintero@minsalud.gov.co
atarazona@Minsalud.gov.co</t>
  </si>
  <si>
    <t xml:space="preserve">(Número de actividades realizadas/ Total de actividades solicitadas) × 100
</t>
  </si>
  <si>
    <t>Mantener actualizado el formulario de Peticiones, Quejas, Reclamos, Sugerencias, Denuncias y Felicitaciones (PQRSDF) dispuesto en el Menú de ‘Atención y Servicios a la Ciudadanía’ del MSPS, de acuerdo con la normatividad vigente</t>
  </si>
  <si>
    <t>Formulario web actualizado</t>
  </si>
  <si>
    <t>Porcentaje de avance en la actualización del formulario web institucional del MSPS</t>
  </si>
  <si>
    <t>(Número de actividades realizadas/ Total de actividades solicitadas) × 100</t>
  </si>
  <si>
    <t>Planificar y realizar laboratorios de lenguaje claro con ciudadanías y grupos de valor, con el propósito de co-crear y validar contenidos institucionales que sean comprensibles, inclusivos y adaptados a las necesidades comunicativas de diversos públicos.</t>
  </si>
  <si>
    <t>Laboratorios de lenguaje claro</t>
  </si>
  <si>
    <t>Porcentaje de laboratorios de lenguaje claro realizados con ciudadanías y grupos de valor, respecto a los programados</t>
  </si>
  <si>
    <t>(Número de laboratorios realizados / Número de laboratorios programados) × 100</t>
  </si>
  <si>
    <t>Documentos actualizados</t>
  </si>
  <si>
    <t>(Número de documentos realizados / Número dedocumentos programados) × 100</t>
  </si>
  <si>
    <t>Informes actualizados y publicados</t>
  </si>
  <si>
    <t xml:space="preserve">(Número de informes  publicados / Número de informes programados) × 100
</t>
  </si>
  <si>
    <t>Elaborar y mejorar la medición de percepción multicanal, con el fin de recoger información oportuna y representativa sobre la calidad y eficiencia de los canales.</t>
  </si>
  <si>
    <t>Informes de percepción</t>
  </si>
  <si>
    <t>Porcentaje de informes de percepción multicanal elaborados y publicados según lo programado</t>
  </si>
  <si>
    <t xml:space="preserve"> Grupo Gestor de Canales de Atención y Peticiones Ciudadanas</t>
  </si>
  <si>
    <t>Fondo Nacional de Estupefacientes  - Grupo de Interno de Recurso y Apoyo Operativo-GIT RAO y Administrativa y Financiera</t>
  </si>
  <si>
    <t>Oscar Mauricio Villalobos Galvis - Profesional universitario Oficina de Planeación</t>
  </si>
  <si>
    <t>ovillalobos@minsalud.gov.co</t>
  </si>
  <si>
    <t>Coordinador del Grupo RAO</t>
  </si>
  <si>
    <t>Edgar Alonso Trujillo Cortes</t>
  </si>
  <si>
    <t>etrujillo@Minsalud.gov.co</t>
  </si>
  <si>
    <t>Creación e implentación y publicación</t>
  </si>
  <si>
    <t>Unidad</t>
  </si>
  <si>
    <t>Implementar mecanismos de medición, consolidación y divulgación de los resultados de la gestión de las respuestas a las PQRSDF del Fondo Nacional de Estupefacientes (FNE), con el fin de evidenciar los niveles de oportunidad, calidad y cumplimiento, fortalecer la transparencia institucional y apoyar la toma de decisiones orientadas a la mejora continua del servicio al ciudadano.</t>
  </si>
  <si>
    <t>Número de PQRSFD realizadas / Número de PQRSFD realizadas programadas * 100.</t>
  </si>
  <si>
    <t>Implementar el mecanismo de encuestas por medio de RQ para la medición y evaluación de la satisfacción del usuario en la atención presencial del Fondo Nacional de Estupefacientes (FNE), con el fin de obtener información objetiva sobre la percepción del servicio, fortalecer la mejora continua y optimizar la experiencia del ciudadano</t>
  </si>
  <si>
    <t>Número de encuestas realizadas / Número de encuestas programadas * 100.</t>
  </si>
  <si>
    <t>Oficina de la Información y la Comunicación -OTIC</t>
  </si>
  <si>
    <t xml:space="preserve">Didier Anibal Beltran Cadena, Jefe Oficina de la Informacion y la Comunicacion -TIC
</t>
  </si>
  <si>
    <t>dbeltranc@Minsalud.gov.co</t>
  </si>
  <si>
    <t>Resultado</t>
  </si>
  <si>
    <t># de entregables definidos y validados
​ / # Total de entregables previstos) × 100</t>
  </si>
  <si>
    <t>Fortalecer el acceso, accesibilidad y usabilidad web para la atención a ciudadanías y grupos de valor en la sede electrónica del MSPS.</t>
  </si>
  <si>
    <t>Cecilia Gutierrez Ospitia, Coordinadora Grupo Gestor de Canales de Atención y Peticiones Ciudadanas</t>
  </si>
  <si>
    <t>Zulma Mercedes Torres Montoya, Coordinadora - Grupo Relación Estado Ciudadanía.
Sandra Castro Contreras, profesional especializado  - Grupo Relación Estado Ciudadanía.</t>
  </si>
  <si>
    <t>ztorres@minsalud.gov.co
scastro@minsalud.gov.co</t>
  </si>
  <si>
    <t>(Número de componentes completados de la matriz / Total de componentes previstos) × 100</t>
  </si>
  <si>
    <t>Yenny Pilar Torres Castro, Jefe Oficina Asesora de Planeación y Estudios Sectoriales</t>
  </si>
  <si>
    <t>Oficina Asesor a de Paneación y Estudios Sectoriales</t>
  </si>
  <si>
    <t>ytorres@Minsalud.gov.co</t>
  </si>
  <si>
    <t>Documento "Política Institucional de Atención y Servicios a las Ciudadanías y Grupos de Valor 2026 - 2030" elaborado.</t>
  </si>
  <si>
    <t>1 documento "Política Institucional de Atención y Servicios a las Ciudadanías y Grupos de Valor 2026 - 2030".</t>
  </si>
  <si>
    <t>Grupo de comunicaciones</t>
  </si>
  <si>
    <t xml:space="preserve">1 enlace publicado </t>
  </si>
  <si>
    <t>Acta del comité Institucional de Gestión y Desempeño que contenga la presentación de la "Política Institucional de Atención y Servicios a las Ciudadanías y Grupos de Valor 2026 - 2030" aprobada y firmada.</t>
  </si>
  <si>
    <t>1 Acta del comité Institucional de Gestión y Desempeño que contenga la presentación y concepto de aprobación de la "Política Institucional de Atención y Servicios a las Ciudadanías y Grupos de Valor 2026 - 2030" aprobada y firmada</t>
  </si>
  <si>
    <t xml:space="preserve"> "Política Institucional de Atención y Servicios a las Ciudadanías y Grupos de Valor 2026 - 2030" publicada</t>
  </si>
  <si>
    <t>Actualizar la"Política de Servicios a las Ciudadanías"</t>
  </si>
  <si>
    <t>Coordinar con la Oficina Asesora de Planeación y Estudio Sectoriales (OAPES), como Secretaría Técnica del Comité Institucional de Gestión y Desempeño, la inclusión y presentación de la "Política Institucional de Atención y Servicios a las Ciudadanías y Grupos de Valor 2026 - 2030"  ante dicha instancia para su aprobación y publicación.</t>
  </si>
  <si>
    <t>Articular la publicación de "Política Institucional de Atención y Servicios a las Ciudadanías y Grupos de Valor 2026 - 2030".</t>
  </si>
  <si>
    <t>Elaborar ABCED de Salud Ambiental en lenguaje claro y accesible.</t>
  </si>
  <si>
    <t>Elaborar una hoja de ruta sobre el proceso de asistencias técnicas que se llevan a cabo desde la subdirección de salud ambiental.</t>
  </si>
  <si>
    <t>Mantener actualizado el menú de ‘Atención y servicio a la ciudadanía’ de la sede electrónica del MSPS, específicamente en sus secciones de canales y peticiones, en su contenido, estructura, usabilidad, accesibilidad y diseño gráfico.</t>
  </si>
  <si>
    <t>Solicitar adecuaciones locativas en la sede del canal presencial del MSPS, con el fin de garantizar condiciones de accesibilidad segura y funcional para personas con discapacidad, personas con movilidad reducida y personas mayores y hacer seguimiento a las mejoras formuladas por la auditoría de la norma NTC 6047-2013.</t>
  </si>
  <si>
    <t>Mantener actualizados los procedimientos, documentos, manuales, guías relacionados con canales de atención y peticiones ciudadanas del SIG y externos.</t>
  </si>
  <si>
    <t>Gestionar las peticiones, quejas, reclamos, sugerencias y denuncias (PQRSD), solicitudes de información, servicios y trámites y la administración de los canales de atención dispuestos por la entidad para las ciudadanías y grupos de valor.</t>
  </si>
  <si>
    <t>Zulma Mercedes Torres Montoya, Coordinadora - Grupo Relación Estado Ciudadanía
Neyda Sánchez Vergara, profesional especializado  - Grupo Relación Estado Ciudadanía.</t>
  </si>
  <si>
    <t>ztorres@minsalud.gov.co
nsanchezv@minsalud.gov.co</t>
  </si>
  <si>
    <t>Zulma Mercedes Torres Montoya, Coordinadora - Grupo Relación Estado Ciudadanía
Wilfred Cediel Mahecha, profesional especializado  - Grupo Relación Estado Ciudadanía.</t>
  </si>
  <si>
    <t>ztorres@minsalud.gov.co
wcediel@minsalud.gov.co</t>
  </si>
  <si>
    <t>(Número de jornadas y/o estrategias ejecutadas  / Número de jornadas y/o estrategias programadas)×100</t>
  </si>
  <si>
    <t xml:space="preserve">Numero de piezas comunicativas de la politica y estrategia de servicio a la ciudadanía. </t>
  </si>
  <si>
    <t>Diseñar y ejecutar jornadas de socialización y/o estrategias de socialización dirigidas a las ciudadanías y grupos de valor del MSPS sobre las competencias legales del MSPS.</t>
  </si>
  <si>
    <t>Jornadas de socialización y/o estrategias de socialización dirigidas a las ciudadanías y grupos de valor del MSPS sobre las competencias legales del MSPS.</t>
  </si>
  <si>
    <t>Crear botón de calificación del servicio del Fondo Nacional de Estupefacientes (FNE) en el sitio WEB institucional, con el fin de medir la percepción de los usuarios externos, fortalecer los procesos de mejora continua y contribuir al seguimiento en cuanto a la oferta Institucional.</t>
  </si>
  <si>
    <t>Informe cuatrimestral DE PQRSDF</t>
  </si>
  <si>
    <t>Elaborar el informe anual de la "Estrategia de Servicio a las Ciudadanías y Grupos de Valor del MSPS 2026".</t>
  </si>
  <si>
    <t>Informe anual de gestión de la "Estrategia de Servicio a las Ciudadanías y Grupos de Valor del MSPS 2026".</t>
  </si>
  <si>
    <t>1 "Estrategia de Servicio a las Ciudadanías y Grupos de Valor del MSPS 2026".</t>
  </si>
  <si>
    <t>Elaborar la "Estrategia de servicios a las Ciudadanías y Grupos de Valor 2026 del MSPS" Versión 1.</t>
  </si>
  <si>
    <t>Elaborar la "Estrategia de Servicios a las Ciudadanías y Grupos de Valor 2026 del MSPS" Versión 2.</t>
  </si>
  <si>
    <t>Estimular y mejorar las habilidades, conocimientos y competencias de los servidores públicos y colaboradores del MSPS, para la atención y relacionamiento con las ciudadanías.</t>
  </si>
  <si>
    <t>Actualizar, simplificar y/o expedir manuales, guías, formularios, protocolos y /o metodologías de orientación del MSPS, para la atención de las ciudadanías y grupos de valor del MSPS.</t>
  </si>
  <si>
    <t>Botón de calificación en el sitio WEB institucional creado</t>
  </si>
  <si>
    <t>Direccionamiento estratégico</t>
  </si>
  <si>
    <t>Hacer seguimiento a la calidad y pertinencia de la oferta de servicios y canales de atención a ciudadanías y grupos de valor del MSPS.</t>
  </si>
  <si>
    <t>Realizar mesas de trabajo y capacitaciones focalizadas sobre gestión oportuna de comunicaciones y PQRSDF a los servidores públicos y colaboradores de las distintas dependencias del Ministerio de Salud y Protección Social (MSPS).</t>
  </si>
  <si>
    <t>Diseñar, ejecutar y hacer seguimiento a campañas de difusión interna, con el fin de promover el conocimiento, apropiación y correcta aplicación de los manuales, guías y protocolos institucionales sobre atención y relacionamiento con las ciudadanías por parte de los servidores públicos y colaboradores del Ministerio de Salud y Protección Social (MSPS).</t>
  </si>
  <si>
    <t>Aplicar técnicas de lenguaje claro, sencillo y accesible, de manera que la información sea comprensible para todas las ciudadanías, facilite el ejercicio de sus derechos y deberes y promueva la transparencia y confianza institucional.</t>
  </si>
  <si>
    <t>Desarrollar estrategias de diálogo, formación y/o información sobre las competencias, servicios, atención y relacionamiento con las ciudadanías y grupos del valor.</t>
  </si>
  <si>
    <t>Promover el conocimiento, apropiación y  aplicación efectiva de los lineamientos, manuales, guías y protocolos institucionales para la atención, relacionamiento con las ciudadanías y gestión de las comunicaciones y PQRSDF.</t>
  </si>
  <si>
    <t>"Estrategia de servicios a las Ciudadanías y Grupos de Valor 2026 del MSPS" Versión 1. publicada</t>
  </si>
  <si>
    <t>Consolidar el documento de actualización de la "Política Institucional de Atención y Servicios a las Ciudadanías y Grupos de Valor 2026 - 2030" con los aportes remitidos por los procesos del MSPS, las ciudadanías y grupos de valor.</t>
  </si>
  <si>
    <t>Formular la "Estrategia de Servicios a las Ciudadanías y Grupos de Valor 2026 del MSPS" Versión 1.</t>
  </si>
  <si>
    <t>Articular la publicación de "Estrategia de Servicios a las Ciudadanías y Grupos de Valor 2026 del MSPS" Versión 1.</t>
  </si>
  <si>
    <t>Acta del Comité Institucional de Gestión y Desempeño con la aprobación de la "Estrategia de Servicios a las Ciudadanías y Grupos de Valor 2026 del MSPS" Versión 1. remitida por la OAPES.</t>
  </si>
  <si>
    <t>Enlace virtual a la "Estrategia de Servicios a las Ciudadanías y Grupos de Valor 2026 del MSPS" Versión 1. publicada en la sede electrónica del MSPS.</t>
  </si>
  <si>
    <t>Porcentaje de avance en la consolidación de la matriz de "Estrategia de Servicios a las Ciudadanías y Grupos de Valor 2026 del MSPS" Versión 1.</t>
  </si>
  <si>
    <t>Acta del comité Institucional de Gestión y Desempeño que contenga la presentación de la "Estrategia de Servicios a las Ciudadanías y Grupos de Valor 2026 del MSPS" Versión 1. aprobada y firmada.</t>
  </si>
  <si>
    <t>1 Acta del comité Institucional de Gestión y Desempeño que contenga la presentación y concepto de aprobación de la "Estrategia de Servicios a las Ciudadanías y Grupos de Valor 2026 del MSPS" Versión 1. aprobada y firmada</t>
  </si>
  <si>
    <t>Formular la "Estrategia de Servicios a las Ciudadanías y Grupos de Valor 2026 del MSPS" Versión 2.</t>
  </si>
  <si>
    <t>Porcentaje de avance en la consolidación de la matriz de la "Estrategia de Servicios a las Ciudadanías y Grupos de Valor 2026 del MSPS" Versión 2.</t>
  </si>
  <si>
    <t>Coordinar con la Oficina Asesora de Planeación y Estudio Sectoriales (OAPES), como Secretaría Técnica del Comité Institucional de Gestión y Desempeño, la inclusión y presentación de la "Estrategia de Servicios a las Ciudadanías y Grupos de Valor 2026 del MSPS" Versión 2. ante dicha instancia para su aprobación y publicación.</t>
  </si>
  <si>
    <t>Acta del comité Institucional de Gestión y Desempeño que contenga la presentación de la   "Estrategia de Servicios a las Ciudadanías y Grupos de Valor 2026 del MSPS" Versión 2. aprobada y firmada.</t>
  </si>
  <si>
    <t>1 Acta del comité Institucional de Gestión y Desempeño que contenga la presentación y concepto de aprobación de la   "Estrategia de Servicios a las Ciudadanías y Grupos de Valor 2026 del MSPS" Versión 2. aprobada y firmada</t>
  </si>
  <si>
    <t>Articular la publicación de   "Estrategia de Servicios a las Ciudadanías y Grupos de Valor 2026 del MSPS" Versión 2.</t>
  </si>
  <si>
    <t>Enlace virtual a la   "Estrategia de Servicios a las Ciudadanías y Grupos de Valor 2026 del MSPS" Versión 2.  publicada en la sede electrónica del MSPS.</t>
  </si>
  <si>
    <t xml:space="preserve"> "Estrategia de Servicios a las Ciudadanías y Grupos de Valor 2026 del MSPS" Versión 2. publicada</t>
  </si>
  <si>
    <t>Coordinar con la Oficina Asesora de Planeación y Estudio Sectoriales (OAPES), como Secretaría Técnica del Comité Institucional de Gestión y Desempeño, la inclusión y presentación de la "Estrategia de Servicios a las Ciudadanías y Grupos de Valor 2026 del MSPS" Versión 1. ante dicha instancia para su aprobación y publicación.</t>
  </si>
  <si>
    <t>Elaborar informe de seguimiento a la formulación e implementación de la "Política Institucional de Atención y Servicios a las Ciudadanías y Grupos de Valor 2026–2030” del Ministerio de Salud y Protección Social, a partir de la aplicación de criterios de priorización definidos por la OCIG.</t>
  </si>
  <si>
    <t>Elaborar, mejorar y sistematizar de manera continua los informes de seguimiento a las Comunicaciones, Peticiones, Quejas, Reclamos, Sugerencias, Denuncias y Felicitaciones (PQRSDF) recibidas por el MSPS, asegurando su estructuración clara, analítica y orientada a la mejora del servicio.</t>
  </si>
  <si>
    <t>Matriz de la "Estrategia de Servicios a las Ciudadanías y Grupos de Valor 2026 del MSPS" Versión 1. consolidada.</t>
  </si>
  <si>
    <t>Acta del Comité Institucional de Gestión y Desempeño con la aprobación de la “Política Institucional de Atención y Servicios a las Ciudadanías y Grupos de Valor 2026 - 2030" remitida por la OAPES.</t>
  </si>
  <si>
    <t>Enlace virtual a la "Política Institucional de Atención y Servicios a las Ciudadanías y Grupos de Valor 2026 - 2030” publicada en la sede electrónica del MSPS.</t>
  </si>
  <si>
    <t>Matriz de la "Estrategia de Servicios a las Ciudadanías y Grupos de Valor 2026 del MSPS" Versión 2. consolidada.</t>
  </si>
  <si>
    <t>Acta del Comité Institucional de Gestión y Desempeño con la aprobación de la “Estrategia de Servicios a las Ciudadanías y Grupos de Valor 2026 del MSPS" Versión 2. remitida por la OAPES.</t>
  </si>
  <si>
    <t>Reconocimientos o incentivos implementados a servidores públicos por servicio directo a ciudadanía</t>
  </si>
  <si>
    <t>Documento de registro de las Jornadas de socialización y/o estrategias de socialización en materia de tramites.</t>
  </si>
  <si>
    <t>Documento de registro de las Jornadas de socialización y/o estrategias de socialización en materia de trámites.</t>
  </si>
  <si>
    <t>Hoja de ruta de asistencias técnicas</t>
  </si>
  <si>
    <t>Piezas de comunicación</t>
  </si>
  <si>
    <t>Estrategia comunicacional implementada</t>
  </si>
  <si>
    <t>Informe de Seguimiento formulación e implementación de la "Política Institucional de Atención y Servicios a las Ciudadanías y Grupos de Valor 2026–2030”</t>
  </si>
  <si>
    <t>QR de servicio creado.</t>
  </si>
  <si>
    <t>Gestión de las intervenciones individuales y colectivas para la promoción de la salud y prevención de la enfermedad</t>
  </si>
  <si>
    <t>Gestión del Servicio al Ciudadano</t>
  </si>
  <si>
    <t>Documento “Política Institucional de Atención y Servicios a las Ciudadanías y Grupos de Valor 2026 - 2030" elaborado</t>
  </si>
  <si>
    <t>Porcentaje de avance en las jornadas de formación y/o estrategias de socialización en materia de trámites a las ciudadanías y grupos de valor del MSPS en el marco de la ventanilla única del MSPS.</t>
  </si>
  <si>
    <t>Porcentaje de avance en las jornadas de formación y/o estrategias de socialización a los servidores, contratistas del MSPS y entidades adscritas del sector sobre herramientas de accesibilidad web y softwares para personas con discapacidad visual en el marco de la Ventanilla única del MSPS</t>
  </si>
  <si>
    <t>Porcentaje de avance en las adecuaciones físicas</t>
  </si>
  <si>
    <t>Número de Piezas comunicativas de la política y estrategia de servicio a la ciudadanía</t>
  </si>
  <si>
    <t>Porcentaje de documentos actualizados respecto a los programados</t>
  </si>
  <si>
    <t>Porcentaje de informes elaborados y publicados según lo programado</t>
  </si>
  <si>
    <t>Difusión, validación y socialización de botón de calificación FNE</t>
  </si>
  <si>
    <t>Difusión, validación y socialización de informe de PQR del FNE</t>
  </si>
  <si>
    <t>Difusión, validación y socialización de QR de encuesta de satisfacción del FNE</t>
  </si>
  <si>
    <t xml:space="preserve">
Grupo de Comunicaciones
</t>
  </si>
  <si>
    <t>Porcentaje de avance en las jornadas de formación y/o estrategias de socialización sobre las competencias legales del MSPS.</t>
  </si>
  <si>
    <t>Informe anual de gestión de seguimiento a la "Estrategia de Servicio a las Ciudadanías y Grupos de Valor del MSPS 2026" elaborado</t>
  </si>
  <si>
    <t>Diseñar y ejecutar jornadas de socialización y/o estrategias dirigidas a los servidores públicos y colaboradores del Ministerio de Salud y Protección Social (MSPS), orientadas a fortalecer los conocimientos en materia de trámites, trámites modelo, consultas de acceso a la información pública (CAIP) y otros procedimientos administrativos (OPA).</t>
  </si>
  <si>
    <t>Diseñar y ejecutar jornadas de socialización y/o estrategias dirigidas a los servidores públicos, colaboradores del MSPS y entidades adscritas del sector, para promover el uso y apropiación de herramientas web de accesibilidad (softwares JAWS y ZoomText).</t>
  </si>
  <si>
    <t>Mantener actualizada la sede electrónica del MSPS conforme a los estándares normativos vigentes en accesibilidad y usabilidad.</t>
  </si>
  <si>
    <t>Sede electrónica del MSPS actualizada a los estándares normativos vigentes de accesibilidad y usabilidad</t>
  </si>
  <si>
    <t>Grupo Organizacional TIC e Innovación</t>
  </si>
  <si>
    <t>Luz Marcela Silva Fajardo</t>
  </si>
  <si>
    <t>msilva@minsalud.gov.co</t>
  </si>
  <si>
    <t>Sede electrónica actualizada.</t>
  </si>
  <si>
    <t># de actualizaciones identificadas / # de actualizaciones implementadas</t>
  </si>
  <si>
    <t>Mantener y fortalecer el uso de la plataforma X-Road, como medio de intercambio de Datos  Sectorial y con entidades externas.</t>
  </si>
  <si>
    <t>Elaboración de Guía para el Intercambio de Datos del Ministerio de Salud a través de X-road.
Vinculación de una entidad al intercambio de Datos del MSPS, a través de X-road</t>
  </si>
  <si>
    <t>Documento Guía elaborado y aplicado a una entidad.</t>
  </si>
  <si>
    <t>Inventario depurado, actualizado con definiciones técnicas correspondientes.
Vinculación de un trámite institucional a la Carpeta Ciudadana Digital, bajo los lineamientos establecidos por el MinisterioTIC.</t>
  </si>
  <si>
    <t>Inventario  actualizado con un trámite vinculado a la Carpeta Ciudadana Digital.</t>
  </si>
  <si>
    <t>Establecer la viabilidad de implementación de la autenticación digital en las soluciones del MSPS, y su posterior hoja de ruta .</t>
  </si>
  <si>
    <t>Documento de evaluación técnica y de viabilidad de la implementación y vinculación al servicio de la autenticación digital en el MSPS, bajo los lineamientos establecidos por el MinisterioTIC.</t>
  </si>
  <si>
    <t>Documento de viabilidad implementación autenticación digital elaborado.</t>
  </si>
  <si>
    <t>Fortalecer los servicios ciudadanos digitales, garantizando un acceso seguro, eficiente y confiable, en cumplimiento de la Política Nacional de Gobierno Digital.</t>
  </si>
  <si>
    <t>Avance real del indicador (%).</t>
  </si>
  <si>
    <t>Justificación /explicación del avance del indicador.</t>
  </si>
  <si>
    <t>Avance del indicador a I cuatrimestre 2026</t>
  </si>
  <si>
    <t>En ejecución</t>
  </si>
  <si>
    <t>La Oficina de Control Interno (OCI) informa que el proceso de elaboración del producto correspondiente al primer Informe de Seguimiento a PQRSD, fue terminado y enviado a las áreas funcionales para su conocimiento y fines pertinentes.</t>
  </si>
  <si>
    <t>Sin avance</t>
  </si>
  <si>
    <t>De acuerdo con los resultados obtenidos durante el periodo evaluado, se evidenció el cumplimiento satisfactorio del indicador de gestión de PQRSDF, alcanzando un resultado del 100 %, derivado de la atención de 275 PQRSDF realizadas frente a 275 PQRSDF programadas. Este resultado refleja una atención efectiva y oportuna de las solicitudes registradas, sin casos pendientes ni en trámite, lo que demuestra eficiencia en los procesos de atención al ciudadano y el compromiso institucional con la mejora continua del servicio.</t>
  </si>
  <si>
    <t>Los resultados obtenidos mediante las encuestas de satisfacción realizadas durante el primer cuatrimestre de 2026 evidencian el cumplimiento del indicador establecido, alcanzando un resultado del 100 %, correspondiente a 246 encuestas realizadas frente a 246 encuestas programadas. Este resultado permitió una participación significativa de los usuarios en los servicios evaluados. Las calificaciones obtenidas fueron predominantemente “Excelente”, destacándose aspectos como la oportunidad en la atención, la amabilidad del personal y la eficiencia en los procesos, lo que demuestra un alto nivel de satisfacción y una percepción positiva frente a los servicios prestados por el Fondo Nacional de Estupefacientes.</t>
  </si>
  <si>
    <t>Durante el primer cuatrimestre de 2026 se registra un avance del 30% en la actualización de la sede electrónica del MSPS, destacándose la revisión progresiva de los 32 criterios de accesibilidad y usabilidad conforme a la normatividad vigente, en paralelo con el proceso de migración de contenidos hacia la nueva sede electrónica; lo anterior ha permitido validar y ajustar componentes funcionales y de experiencia de usuario, sentando las bases para el cumplimiento integral de los estándares requeridos.</t>
  </si>
  <si>
    <t>Durante el primer cuatrimestre de 2026 se registra un avance del 30% en la elaboración de la guía para el intercambio de datos del Ministerio de Salud a través de X-Road, así como en el proceso de vinculación de una entidad al intercambio de datos sectorial mediante esta plataforma. Este avance corresponde a la definición de la estructura y contenidos base de la guía técnica, la identificación de lineamientos para la estandarización del intercambio de información y el levantamiento de requerimientos para la conexión de entidades. De igual forma, se han adelantado actividades de coordinación técnica inicial con posibles entidades vinculadas, así como la revisión de aspectos de interoperabilidad, seguridad y cumplimiento de lineamientos de Gobierno Digital, sentando las bases para la implementación efectiva del intercambio de datos.</t>
  </si>
  <si>
    <t xml:space="preserve">Al cierre del primer cuatrimestre de 2026 se presenta un avance del 30% en la depuración y actualización del inventario consolidado de trámites institucionales con sus respectivas definiciones técnicas. Este progreso se evidencia en la identificación, revisión y organización inicial de los trámites existentes, así como en el levantamiento de información técnica requerida para su análisis de viabilidad frente a la Carpeta Ciudadana Digital. </t>
  </si>
  <si>
    <t>Durante el primer cuatrimestre de 2026 se registra un avance del 20% en la elaboración del documento de evaluación técnica y de viabilidad para la implementación del servicio de autenticación digital en el MSPS, destacándose la realización de mesas de trabajo con la Agencia Nacional Digital (AND), las cuales permitieron identificar y definir criterios técnicos, funcionales y de seguridad para su implementación; adicionalmente, se ha iniciado la recopilación de información de las soluciones tecnológicas del Ministerio y la estructuración del alcance y metodología del documento.</t>
  </si>
  <si>
    <t>Se planificó la realización de laboratorios de lenguaje claro con ciudadanías y grupos de valor, con el propósito de co-crear y validar contenidos institucionales que sean comprensibles, inclusivos y adaptados a las necesidades comunicativas de diversos públicos.</t>
  </si>
  <si>
    <t xml:space="preserve">El formulario web de PQRSDF cumple con lo establecido en la Matriz ITA. Se adjunta la validación en el numeral 3: Condiciones del Formulario. </t>
  </si>
  <si>
    <t xml:space="preserve">En el periodo el Grupo de comunicaciones publicó la nueva versión del sitio y se validaron los siguientes contenidos: Carta del Trato Digno, Guía de Usuario, Preguntas Frecuentes, Informes, Atención en Lengua de Señas Colombiana, Atención por Videollamada, Enlace Formulario Web, Espacio Respuestas a Peticiones Anónimas. 
</t>
  </si>
  <si>
    <t>Se realizaron ajustes en la estructura y el contenido del informe mensual de PQRSDF, con el propósito de presentar la información de manera más clara, organizada y comprensible. Estas mejoras incluyeron la redacción, la reorganización de la información, el fortalecimiento de la claridad visual y el ajuste del análisis estadístico incorporado en el informe.
Así mismo, se fortaleció el análisis relacionado con la oportunidad de respuesta, permitiendo una mejor interpretación de los resultados y del comportamiento de la gestión durante el periodo evaluado.
Adicionalmente, se mejoró la descripción de la gestión de las PQRSDF, con el fin de precisar que las solicitudes atendidas por las dependencias del Ministerio corresponden a la gestión interna realizada por estas, diferenciándolas de los traslados por competencia realizados a otras entidades.</t>
  </si>
  <si>
    <t>Emperatriz Montoya Gallego</t>
  </si>
  <si>
    <t>emontoya@minsalud.gov.co</t>
  </si>
  <si>
    <t>El servidor público previamente designado cesó en sus funciones en la institución.</t>
  </si>
  <si>
    <t>Finalizada</t>
  </si>
  <si>
    <t xml:space="preserve">Se programaron dos (2) actividades de capacitación en el Cronograma del PIC 2026: 1. Política de Servicio a la Ciudadanía y 2. Participación Ciudadana, Rendición de Cuentas y Control Social, en los meses de marzo y abril, respectivamente. </t>
  </si>
  <si>
    <t>Por solicitud de la Coordinadora del Grupo Relación Estado-Ciudadanía, se abrieron dos espacios adicionales para trabajar en temas de Accesibilidad con el INCI, en los meses de marzo y abril. De tal manera, se programaron en el cronograma del PIC 2026, en el presente cuatrimestre dos actividades y se ejecutaron 4, con base en lo expuesto en este ítem.</t>
  </si>
  <si>
    <t xml:space="preserve">Se programó una (1) actividad desde el PIC 2026 para divulgar el Código de Integridad: Capacitación PIC Código de Integridad. Las socializaciones de: Agente IA: Guardianes de la Integridad y 2. Ruta de la Integridad, fueron realizadas en los meses de marzo y abril respectivamente. </t>
  </si>
  <si>
    <t>Durante la presente vigencia se programaron dos actividades para su ejecución: una en el mes de abril y otra en el mes de octubre, de acuerdo con el cronograma de Bienestar.</t>
  </si>
  <si>
    <t>La elaboración de este informe no está programada para este cuatrimestre.</t>
  </si>
  <si>
    <t>Se adelantaron las gestiones de articulación con la Oficina Asesora de Planeación y Estudios Sectoriales (OAPES), en su calidad de Secretaría Técnica del Comité Institucional de Gestión y Desempeño, con el propósito de someter la Estrategia a consideración de dicha instancia. Como resultado de este proceso, la propuesta fue presentada para su revisión y análisis, obteniendo concepto favorable y aprobación por parte del Comité Institucional de Gestión y Desempeño, formalizando así la adopción de la “Estrategia de Servicios a las Ciudadanías y Grupos de Valor 2026 del MSPS”, Versión 1, de conformidad con los procedimientos institucionales establecidos.</t>
  </si>
  <si>
    <t>Se formuló la Estrategia de Servicios a las Ciudadanías y Grupos de Valor 2026 del Ministerio de Salud y Protección Social (MSPS), Versión 1, mediante la consolidación de una matriz estratégica que integra componentes, objetivos, acciones, productos, responsables e indicadores de seguimiento. Este proceso se desarrolló a partir de ejercicios de articulación y coordinación interna con las dependencias involucradas, permitiendo estructurar un instrumento en concordancia con los principios de mejora continua, accesibilidad, inclusión y generación de valor público. La estrategia contempla 40 acciones distribuidas en cuatro componentes: (i) Diagnóstico y planeación estratégica (10 acciones), (ii) Talento humano idóneo y suficiente (8 acciones), (iii) Oferta institucional accesible, comprensible y pertinente (14 acciones) y (iv) Evaluación de la gestión del servicio y medición de la experiencia ciudadana (8 acciones). Su implementación compromete la participación articulada de 16 procesos y grupos internos de trabajo, en calidad de responsables y corresponsables, fortaleciendo una gestión transversal e integral del servicio a las ciudadanías y grupos de valor y promoviendo el cumplimiento de los objetivos institucionales definidos.</t>
  </si>
  <si>
    <t>Se gestionó la publicación de la “Estrategia de Servicios a las Ciudadanías y Grupos de Valor 2026 del MSPS” en la sede electrónica del Ministerio, en articulación con las dependencias responsables de comunicaciones. Esta acción permitió garantizar su disponibilidad y consulta pública, en cumplimiento de los principios de transparencia, acceso a la información y difusión de la gestión institucional, facilitando que la ciudadanía y los grupos de valor conozcan los objetivos, acciones y compromisos previstos para la vigencia 2026.</t>
  </si>
  <si>
    <t>La modificación responde a la ampliación del plazo previsto para la recepción de comentarios y aportes al documento preliminar de la política por parte de los procesos del MSPS, ejercicio que se desarrolló entre el 23 de diciembre de 2025 y el 6 de marzo de 2026. De igual manera, se llevó a cabo el proceso de participación de las ciudadanías en la formulación de la política, el cual estuvo habilitado entre el 26 de enero y el 17 de marzo de 2026. En consecuencia, fue necesario realizar la consolidación y sistematización de la información recopilada en ambos ejercicios, así como el análisis técnico de las observaciones recibidas para determinar su pertinencia e incorporación en el documento de política. Este proceso concluyó el 21 de abril de 2026, fecha a partir de la cual se dio inicio al ajuste integral del documento.</t>
  </si>
  <si>
    <t>Se adelantó la recepción de comentarios y aportes al documento preliminar de la política por parte de los procesos del MSPS, actividad desarrollada entre el 23 de diciembre de 2025 y el 6 de marzo de 2026. De manera complementaria, se implementó el proceso de participación de las ciudadanías en la formulación de la política, el cual estuvo habilitado entre el 26 de enero y el 17 de marzo de 2026. Posteriormente, se realizó la consolidación y sistematización de la información recopilada en ambos ejercicios, así como el análisis técnico de las observaciones recibidas para evaluar su pertinencia e incorporación en el documento. Este proceso concluyó el 21 de abril de 2026, dando inicio a la fase de ajuste integral de la política con base en los aportes recibidos de los actores institucionales y de la ciudadanía.</t>
  </si>
  <si>
    <t>La modificación obedece a que la formulación de la matriz de la Estrategia de Servicios a las Ciudadanías y Grupos de Valor, Versión 2, depende de la consolidación y ajuste final de la Política de Servicios a las Ciudadanías y Grupos de Valor 2026–2031, documento que actualmente se encuentra en proceso de revisión y actualización a partir de los resultados de los ejercicios de validación interna y participación ciudadana.</t>
  </si>
  <si>
    <t>Durante el período de reporte, se avanzó en la formulación de insumos para la construcción de la matriz de la Estrategia de Servicios a las Ciudadanías y Grupos de Valor, Versión 2, la cual se encuentra en proceso de estructuración y depende de la versión ajustada de la Política de Servicios a las Ciudadanías y Grupos de Valor 2026–2031. En este marco, en el desarrollo de la consulta dirigida a las ciudadanías sobre el documento preliminar de la política se socializaron las líneas de acción propuestas y se recogieron percepciones, necesidades y expectativas frente a los posibles productos, servicios y acciones a incorporar en la estrategia de implementación. Estos insumos, junto con los aportes realizados por los procesos internos del MSPS, fueron objeto de consolidación, análisis y validación técnica, con el fin de determinar los elementos que serán incorporados en la versión final de la estrategia.</t>
  </si>
  <si>
    <t>La ejecución de esta acción no está programada para este cuatrimestre.</t>
  </si>
  <si>
    <t>Apoyar el diseño y gestión de piezas comunicacionales para la socialización de las acciones relacionadas con la política y  "Estrategia de Servicios a las Ciudadanías y Grupos de Valor 2026 del MSPS" Versión 2 y la "Política Institucional de Atención y Servicios a las Ciudadanías y Grupos de Valor 2026 - 2030", a través de los medios de los comunicación disponibles.</t>
  </si>
  <si>
    <t>Durante el I cuatrimestre de 2026, se viene avanzando en la actualización de los ABC de los diferentes componentes de salud ambiental para su posterior consolidación. De igual forma se actualizaron las orientaciones generales en Salud Ambiental, vigencia 2026 y 2027, que sirven como insumo para la actualización del ABC</t>
  </si>
  <si>
    <t>Durante el primer cuatrimestre de la vigencia 2026 se dio cumplimiento al indicador relacionado con la creación, implementación y publicación del botón de calificación del FNE, mediante la habilitación y difusión del acceso en el portal institucional. Esta acción permitió fortalecer los mecanismos de atención, participación y acceso a la información por parte de los usuarios, garantizando la disponibilidad y consulta permanente de la herramienta en el sitio web institucional.</t>
  </si>
  <si>
    <t>Depurar y actualizar un inventario consolidado de trámites institucionales, con las definiciones técnicas correspondientes, que permita establecer la viabilidad y posterior  priorización de cara a su publicación en la Carpeta Ciudadana Digital.</t>
  </si>
  <si>
    <t>Se ajusta el porcentaje de avance del indicador asociado a la acción 24, teniendo en cuenta que su ejecución depende de la adopción formal de la ‘Política Institucional de Atención y Servicios a las Ciudadanías y Grupos de Valor’ y/o de la ‘Estrategia de Servicios a las Ciudadanías y Grupos de Valor’. En este sentido, mientras dichos instrumentos no sean aprobados y publicados, no es posible iniciar la implementación de las actividades previstas para su difusión y socialización.</t>
  </si>
  <si>
    <t>Se actualiza la información de identificación del funcionario responsable del reporte de las acciones (acciones 11 al 14, columnas I-J), específicamente el nombre y la dirección de correo electrónico.</t>
  </si>
  <si>
    <t>Se ajustan las fechas y el porcentaje de avance del indicador asociado a la acción 4 a 6.</t>
  </si>
  <si>
    <t>Se ajustan las fechas y el porcentaje de avance del indicador asociado a la acción 7 a 9.</t>
  </si>
  <si>
    <t>Se ajustan las fechas y el porcentaje de avance del indicador asociado a la acción 24.</t>
  </si>
  <si>
    <t>Se ajustan las fechas y el porcentaje de avance del indicador asociado a la acción 25.</t>
  </si>
  <si>
    <t>Se ajustan las fechas y el porcentaje de avance debido a la necesidad de fortalecer la validación técnica de contenidos, mejorar la segmentación de los públicos y optimizar la estrategia de socialización. Asimismo, factores de articulación y logística han requerido reprogramar actividades y r eflejar de manera realista el estado actual de la acción.</t>
  </si>
  <si>
    <t xml:space="preserve">Se ajustan las fechas y el porcentaje de avance debido a la necesidad de finalizar la transición y consolidación de la Oficina de Relación Estado Ciudadanía, previsto en el proceso de rediseño institucional que define funciones y alcance de la creación de la oficina. </t>
  </si>
  <si>
    <t xml:space="preserve">Se ajustan las fechas y el porcentaje de avance debido a que durante el primer  cuatrimestre se adelantaron acciones con la alianza con el INCI con el taller de accesibilidad digital. </t>
  </si>
  <si>
    <t>Se ajustan las fechas y el porcentaje de avance del indicador asociado a la acción 17.</t>
  </si>
  <si>
    <t>Se ajustan las fechas y el porcentaje de avance del indicador asociado a la acción 18</t>
  </si>
  <si>
    <t xml:space="preserve">Seguimiento a la Estrategia de Servicio a Ciudadanías y Grupos de Valor- 2026 del Ministerio de Salud y Protección Social - Versión 2. Primer cuatrimestre
</t>
  </si>
  <si>
    <t>De acuerdo con la metodología propuesta para la caracterización se avanza en la FASE 1: Extracción y preparación de los datos, tal como se detalla en el Informe de Avance que se adjunta. Es importante precisar que la caracterización de las ciudadanías objeto de esta acción corresponde al segundo semestre de 2025 y tiene como finalidad validar la metodología establecida.</t>
  </si>
  <si>
    <t xml:space="preserve">Se incorporó un espacio de caracterización y se modernizó la sección Infórmate con contenidos para personas mayores y jóvenes aportados por el ministerio y las entidades del sector administrativo de salud, con el propósito de fomentar la usabilidad del CESC. Esta información esta soportada en un documento donde se precisa los lineamientos para la implementación de la Estrategia Comunicacional 2026 y una presentación con objetivo, programación por entidades del sector y productos esperados.
</t>
  </si>
  <si>
    <t>Acción fue reprogramada para el segundo semestre de 2026, en virtud de la transición  y consolidación de la hoy Oficina de Relación Estado Ciudadanía</t>
  </si>
  <si>
    <t>Se definió el plan de trabajo y la parrilla de publicaciones y eventos con el asesor de comunicaciones de la Subdirección Administrativa para hacer solicitada al Grupo de Comunicaciones.</t>
  </si>
  <si>
    <t>Se realizó la divulgación a los enlaces de diferentes instrumentos para la gestiín oportuna de PQRSDF y el  Informe de Comunicaciones y PQRSDF  identificando el contenido, los criterios del reporte, las conclusiones y las recomendaciones (73 participantes), se realizaron capacitaciones focalizadas sobre los mismos temas a la Dirección de Costos y Tarifas (30 participantes), Oficina de Tecnología y Comunicaciones OTIC (75 participantes) y al Grupo Gestor de Canales de Atención y Peticiones Ciudadanas( 23 participantes). Se adjunta listados de asistencia.</t>
  </si>
  <si>
    <t xml:space="preserve">En el mes de abril (23), se adelantó sesión de socialización con la articulación y alianza con el INCI, instancia que técnicamente nos capacita y guía en las consideraciones técnicas a tener presente a la hora de publicar documentos técnicos en los diferentes espacios digitales del MINSALUD </t>
  </si>
  <si>
    <t>Durante el I cuatrimestre de 2026, se elaboró con un documento de trabajo en el cual se refleja el procedimiento y metodología de seguimiento para las Asistencias Técnicas (AT) y se cuenta con la programación anual de las AT.</t>
  </si>
  <si>
    <t>Durante la vigencia 2026, y en el marco del contrato de mantenimiento de ascensores a cargo de la Subdirección Administrativa, se tiene previsto realizar el mantenimiento preventivo y correctivo del ascensor para personas con movilidad reducida (instalado en 2025 / Contrato MSPS-1555-2025) con el fin de garantizar su adecuado funcionamiento, prolongar su vida útil y asegurar la continuidad en la prestación del servicio. Lo anterior, en cumplimiento de las condiciones de accesibilidad y seguridad requeridas para garantizar el acceso y desplazamiento adecuado de las personas con discapacidad, personas con movilidad reducida y personas mayores dentro de las instalaciones del Ministerio.
De igual manera, por medio del contrato MSPS – 1409 – 2025, se realizó el mantenimiento de la pintura de los espacios de estacionamiento ubicados en el Sótano 1 de la Sede Central del Ministerio de Salud y Protección Social. 
Cabe aclarar que los hallazgos identificados durante la auditoría cuentan con plazo de ejecución registrado en la plataforma del Sistema de Gestión Integrado hasta el día 30 de junio de 2026 para las actividades correspondientes a los ítems 4.5. Zona de Servicio al Ciudadano – Servicio Sanitario Accesible y 8.2. Rampas; asimismo, se estableció como fecha límite el 30 de septiembre de 2026 para las actividades relacionadas con los ítems 24. Cuartos de Baño e Instalaciones Sanitarias Accesibles y 45. Señalización. De igual manera, la subsanación de dichos hallazgos se realizará a través del Contrato MSPS 1838 de 2026, el cual actualmente se encuentra en etapa de perfeccionamiento documental, previo a la suscripción del Acta de Inicio.</t>
  </si>
  <si>
    <t xml:space="preserve">Se actualizó la Guía de Usuario disponible en el Menú de Atención y Servicios a la Ciudadanía </t>
  </si>
  <si>
    <t>Se actualizó el código QR para medir la percepción de la atención de los canales presencial y videollamada. Se apoyó la estrategia de divulgación de la Encuesta de Medición de Experiencia Ciudadana.</t>
  </si>
  <si>
    <t>Estado de la acción
Finalizada / En ejecución / Sin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</si>
</sst>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u/>
      <sz val="11"/>
      <color theme="10"/>
      <name val="Calibri"/>
      <family val="2"/>
      <scheme val="minor"/>
    </font>
    <font>
      <sz val="10"/>
      <name val="Nunito"/>
    </font>
    <font>
      <sz val="11"/>
      <color theme="1"/>
      <name val="Nunito"/>
    </font>
    <font>
      <sz val="11"/>
      <name val="Nunito"/>
    </font>
    <font>
      <b/>
      <sz val="12"/>
      <color theme="0"/>
      <name val="Arial Narrow"/>
      <family val="2"/>
    </font>
    <font>
      <sz val="8"/>
      <name val="Calibri"/>
      <family val="2"/>
      <scheme val="minor"/>
    </font>
    <font>
      <sz val="10"/>
      <name val="Arial"/>
      <family val="2"/>
    </font>
    <font>
      <sz val="11"/>
      <color theme="1"/>
      <name val="Arial"/>
      <family val="2"/>
    </font>
    <font>
      <sz val="14"/>
      <color rgb="FF000000"/>
      <name val="Nunito Sans"/>
    </font>
    <font>
      <b/>
      <sz val="14"/>
      <color rgb="FF009999"/>
      <name val="Nunito Sans"/>
    </font>
    <font>
      <sz val="14"/>
      <color theme="1"/>
      <name val="Nunito Sans"/>
    </font>
    <font>
      <b/>
      <sz val="14"/>
      <color theme="8" tint="-0.249977111117893"/>
      <name val="Nunito Sans"/>
    </font>
    <font>
      <b/>
      <sz val="14"/>
      <color theme="0"/>
      <name val="Nunito Sans"/>
    </font>
    <font>
      <sz val="14"/>
      <name val="Nunito Sans"/>
    </font>
    <font>
      <u/>
      <sz val="14"/>
      <name val="Nunito Sans"/>
    </font>
    <font>
      <sz val="14"/>
      <color theme="0"/>
      <name val="Nunito Sans"/>
    </font>
  </fonts>
  <fills count="6">
    <fill>
      <patternFill patternType="none"/>
    </fill>
    <fill>
      <patternFill patternType="gray125"/>
    </fill>
    <fill>
      <patternFill patternType="solid">
        <fgColor theme="0"/>
        <bgColor indexed="64"/>
      </patternFill>
    </fill>
    <fill>
      <patternFill patternType="solid">
        <fgColor rgb="FF32B4A8"/>
        <bgColor indexed="64"/>
      </patternFill>
    </fill>
    <fill>
      <patternFill patternType="solid">
        <fgColor rgb="FFFFFFFF"/>
        <bgColor rgb="FF000000"/>
      </patternFill>
    </fill>
    <fill>
      <patternFill patternType="solid">
        <fgColor theme="0"/>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applyNumberFormat="0" applyFill="0" applyBorder="0" applyAlignment="0" applyProtection="0"/>
    <xf numFmtId="0" fontId="7" fillId="0" borderId="0"/>
    <xf numFmtId="0" fontId="8" fillId="0" borderId="0"/>
  </cellStyleXfs>
  <cellXfs count="53">
    <xf numFmtId="0" fontId="0" fillId="0" borderId="0" xfId="0"/>
    <xf numFmtId="0" fontId="2" fillId="0" borderId="2" xfId="0" applyFont="1" applyBorder="1" applyAlignment="1" applyProtection="1">
      <alignment vertical="center" wrapText="1"/>
      <protection locked="0"/>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14" fontId="3" fillId="0" borderId="1" xfId="0" applyNumberFormat="1" applyFont="1" applyBorder="1" applyAlignment="1">
      <alignment horizontal="center" vertical="center"/>
    </xf>
    <xf numFmtId="0" fontId="0" fillId="0" borderId="1" xfId="0" applyBorder="1" applyAlignment="1">
      <alignment horizontal="center" vertical="center"/>
    </xf>
    <xf numFmtId="0" fontId="5" fillId="3"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9" fillId="0" borderId="0" xfId="0" applyFont="1" applyAlignment="1">
      <alignment horizontal="left" vertical="top" wrapText="1"/>
    </xf>
    <xf numFmtId="0" fontId="11" fillId="0" borderId="0" xfId="0" applyFont="1" applyAlignment="1">
      <alignment horizontal="left" vertical="top" wrapText="1"/>
    </xf>
    <xf numFmtId="0" fontId="12" fillId="0" borderId="0" xfId="0" applyFont="1" applyAlignment="1">
      <alignment horizontal="left" vertical="top" wrapText="1"/>
    </xf>
    <xf numFmtId="0" fontId="11" fillId="0" borderId="0" xfId="0" applyFont="1" applyAlignment="1">
      <alignment horizontal="center" vertical="center" wrapText="1"/>
    </xf>
    <xf numFmtId="14" fontId="14" fillId="2" borderId="1" xfId="0" applyNumberFormat="1"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14" fontId="14" fillId="0" borderId="1" xfId="0" applyNumberFormat="1" applyFont="1" applyFill="1" applyBorder="1" applyAlignment="1">
      <alignment horizontal="center" vertical="center" wrapText="1"/>
    </xf>
    <xf numFmtId="14" fontId="14" fillId="0" borderId="1" xfId="0" applyNumberFormat="1" applyFont="1" applyBorder="1" applyAlignment="1">
      <alignment horizontal="center" vertical="center" wrapText="1"/>
    </xf>
    <xf numFmtId="164" fontId="14" fillId="2" borderId="1" xfId="0" applyNumberFormat="1"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5" fillId="0" borderId="1" xfId="1" applyFont="1" applyFill="1" applyBorder="1" applyAlignment="1">
      <alignment horizontal="center" vertical="center" wrapText="1"/>
    </xf>
    <xf numFmtId="164" fontId="14" fillId="0" borderId="1" xfId="0" applyNumberFormat="1" applyFont="1" applyFill="1" applyBorder="1" applyAlignment="1">
      <alignment horizontal="center" vertical="center" wrapText="1"/>
    </xf>
    <xf numFmtId="0" fontId="14" fillId="0" borderId="0" xfId="0" applyFont="1" applyAlignment="1">
      <alignment horizontal="left" vertical="top" wrapText="1"/>
    </xf>
    <xf numFmtId="0" fontId="15" fillId="0" borderId="1" xfId="1" applyFont="1" applyBorder="1" applyAlignment="1">
      <alignment horizontal="center" vertical="center" wrapText="1"/>
    </xf>
    <xf numFmtId="9" fontId="14" fillId="0" borderId="1" xfId="0" applyNumberFormat="1" applyFont="1" applyFill="1" applyBorder="1" applyAlignment="1">
      <alignment horizontal="center" vertical="center" wrapText="1"/>
    </xf>
    <xf numFmtId="0" fontId="14" fillId="0" borderId="0" xfId="0" applyFont="1" applyFill="1" applyAlignment="1">
      <alignment horizontal="left" vertical="top" wrapText="1"/>
    </xf>
    <xf numFmtId="0" fontId="15" fillId="4" borderId="1" xfId="1" applyFont="1" applyFill="1" applyBorder="1" applyAlignment="1">
      <alignment horizontal="center" vertical="center" wrapText="1"/>
    </xf>
    <xf numFmtId="14" fontId="15" fillId="0" borderId="1" xfId="1" applyNumberFormat="1" applyFont="1" applyBorder="1" applyAlignment="1">
      <alignment horizontal="center" vertical="center" wrapText="1"/>
    </xf>
    <xf numFmtId="14" fontId="14" fillId="0" borderId="1" xfId="0" applyNumberFormat="1" applyFont="1" applyFill="1" applyBorder="1" applyAlignment="1">
      <alignment horizontal="center" vertical="center"/>
    </xf>
    <xf numFmtId="0" fontId="15" fillId="5" borderId="1" xfId="1" applyFont="1" applyFill="1" applyBorder="1" applyAlignment="1">
      <alignment horizontal="center" vertical="center" wrapText="1"/>
    </xf>
    <xf numFmtId="0" fontId="14" fillId="0" borderId="0" xfId="0" applyFont="1" applyAlignment="1">
      <alignment horizontal="center" vertical="center" wrapText="1"/>
    </xf>
    <xf numFmtId="0" fontId="13"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6" fillId="0" borderId="0" xfId="0" applyFont="1" applyAlignment="1">
      <alignment horizontal="left" vertical="top" wrapText="1"/>
    </xf>
    <xf numFmtId="0" fontId="16" fillId="0" borderId="0" xfId="0" applyFont="1" applyAlignment="1">
      <alignment horizontal="center" vertical="center" wrapText="1"/>
    </xf>
    <xf numFmtId="164" fontId="14" fillId="0" borderId="1" xfId="0" applyNumberFormat="1" applyFont="1" applyBorder="1" applyAlignment="1">
      <alignment vertical="center" wrapText="1"/>
    </xf>
    <xf numFmtId="9" fontId="14" fillId="2" borderId="1" xfId="0" applyNumberFormat="1" applyFont="1" applyFill="1" applyBorder="1" applyAlignment="1">
      <alignment horizontal="center" vertical="center" wrapText="1"/>
    </xf>
    <xf numFmtId="9" fontId="14" fillId="0" borderId="1" xfId="0" applyNumberFormat="1" applyFont="1" applyBorder="1" applyAlignment="1">
      <alignment horizontal="center" vertical="center" wrapText="1"/>
    </xf>
    <xf numFmtId="0" fontId="13"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0" fillId="0" borderId="0" xfId="0" applyFont="1" applyAlignment="1">
      <alignment horizontal="center" vertical="center" wrapText="1"/>
    </xf>
    <xf numFmtId="0" fontId="14" fillId="2"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2" fillId="2" borderId="3" xfId="0" applyFont="1" applyFill="1" applyBorder="1" applyAlignment="1" applyProtection="1">
      <alignment horizontal="center"/>
      <protection locked="0"/>
    </xf>
    <xf numFmtId="0" fontId="2" fillId="2" borderId="0" xfId="0" applyFont="1" applyFill="1" applyAlignment="1" applyProtection="1">
      <alignment horizontal="center"/>
      <protection locked="0"/>
    </xf>
  </cellXfs>
  <cellStyles count="4">
    <cellStyle name="Hipervínculo" xfId="1" builtinId="8"/>
    <cellStyle name="Normal" xfId="0" builtinId="0"/>
    <cellStyle name="Normal 2" xfId="2" xr:uid="{453E888B-37B6-49AA-B84A-AFDCB9A1D814}"/>
    <cellStyle name="Normal 2 2" xfId="3" xr:uid="{7BDC3E25-25DF-4E0A-BC2F-9DCFBC60BF8C}"/>
  </cellStyles>
  <dxfs count="0"/>
  <tableStyles count="0" defaultTableStyle="TableStyleMedium2" defaultPivotStyle="PivotStyleLight16"/>
  <colors>
    <mruColors>
      <color rgb="FF33CCCC"/>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123825</xdr:colOff>
      <xdr:row>0</xdr:row>
      <xdr:rowOff>66674</xdr:rowOff>
    </xdr:from>
    <xdr:to>
      <xdr:col>1</xdr:col>
      <xdr:colOff>1474086</xdr:colOff>
      <xdr:row>4</xdr:row>
      <xdr:rowOff>243840</xdr:rowOff>
    </xdr:to>
    <xdr:pic>
      <xdr:nvPicPr>
        <xdr:cNvPr id="5" name="Imagen 4">
          <a:extLst>
            <a:ext uri="{FF2B5EF4-FFF2-40B4-BE49-F238E27FC236}">
              <a16:creationId xmlns:a16="http://schemas.microsoft.com/office/drawing/2014/main" id="{61631F5D-EDE6-4E40-A24F-7CC1DF6C01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1945" y="66674"/>
          <a:ext cx="1350261" cy="12744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1</xdr:row>
      <xdr:rowOff>104776</xdr:rowOff>
    </xdr:from>
    <xdr:to>
      <xdr:col>0</xdr:col>
      <xdr:colOff>762000</xdr:colOff>
      <xdr:row>1</xdr:row>
      <xdr:rowOff>757386</xdr:rowOff>
    </xdr:to>
    <xdr:pic>
      <xdr:nvPicPr>
        <xdr:cNvPr id="3" name="Imagen 2">
          <a:extLst>
            <a:ext uri="{FF2B5EF4-FFF2-40B4-BE49-F238E27FC236}">
              <a16:creationId xmlns:a16="http://schemas.microsoft.com/office/drawing/2014/main" id="{74A6D167-61E4-474F-8B7D-001E7D2D37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304801"/>
          <a:ext cx="676275" cy="6526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cgutierrezo@minsalud.gov.co" TargetMode="External"/><Relationship Id="rId18" Type="http://schemas.openxmlformats.org/officeDocument/2006/relationships/hyperlink" Target="mailto:Jelopezv@minsalud.gov.co" TargetMode="External"/><Relationship Id="rId26" Type="http://schemas.openxmlformats.org/officeDocument/2006/relationships/hyperlink" Target="mailto:ovillalobos@minsalud.gov.co" TargetMode="External"/><Relationship Id="rId39" Type="http://schemas.openxmlformats.org/officeDocument/2006/relationships/hyperlink" Target="mailto:msilva@minsalud.gov.co" TargetMode="External"/><Relationship Id="rId21" Type="http://schemas.openxmlformats.org/officeDocument/2006/relationships/hyperlink" Target="mailto:cgutierrezo@minsalud.gov.co" TargetMode="External"/><Relationship Id="rId34" Type="http://schemas.openxmlformats.org/officeDocument/2006/relationships/hyperlink" Target="mailto:ztorres@minsalud.gov.cone" TargetMode="External"/><Relationship Id="rId42" Type="http://schemas.openxmlformats.org/officeDocument/2006/relationships/hyperlink" Target="mailto:dbeltranc@Minsalud.gov.co" TargetMode="External"/><Relationship Id="rId47" Type="http://schemas.openxmlformats.org/officeDocument/2006/relationships/hyperlink" Target="mailto:emontoya@minsalud.gov.co" TargetMode="External"/><Relationship Id="rId7" Type="http://schemas.openxmlformats.org/officeDocument/2006/relationships/hyperlink" Target="mailto:ztorres@Minsalud.gov.co" TargetMode="External"/><Relationship Id="rId2" Type="http://schemas.openxmlformats.org/officeDocument/2006/relationships/hyperlink" Target="mailto:dmolinam@minsalud.gov.co" TargetMode="External"/><Relationship Id="rId16" Type="http://schemas.openxmlformats.org/officeDocument/2006/relationships/hyperlink" Target="mailto:cgutierrezo@minsalud.gov.co" TargetMode="External"/><Relationship Id="rId29" Type="http://schemas.openxmlformats.org/officeDocument/2006/relationships/hyperlink" Target="mailto:ytorres@Minsalud.gov.co" TargetMode="External"/><Relationship Id="rId11" Type="http://schemas.openxmlformats.org/officeDocument/2006/relationships/hyperlink" Target="mailto:relacionciudadano@Minsalud.gov.co" TargetMode="External"/><Relationship Id="rId24" Type="http://schemas.openxmlformats.org/officeDocument/2006/relationships/hyperlink" Target="mailto:cgutierrezo@minsalud.gov.co" TargetMode="External"/><Relationship Id="rId32" Type="http://schemas.openxmlformats.org/officeDocument/2006/relationships/hyperlink" Target="mailto:ztorres@minsalud.gov.cone" TargetMode="External"/><Relationship Id="rId37" Type="http://schemas.openxmlformats.org/officeDocument/2006/relationships/hyperlink" Target="mailto:msilva@minsalud.gov.co" TargetMode="External"/><Relationship Id="rId40" Type="http://schemas.openxmlformats.org/officeDocument/2006/relationships/hyperlink" Target="mailto:dbeltranc@Minsalud.gov.co" TargetMode="External"/><Relationship Id="rId45" Type="http://schemas.openxmlformats.org/officeDocument/2006/relationships/hyperlink" Target="mailto:emontoya@minsalud.gov.co" TargetMode="External"/><Relationship Id="rId5" Type="http://schemas.openxmlformats.org/officeDocument/2006/relationships/hyperlink" Target="mailto:ztorres@Minsalud.gov.co" TargetMode="External"/><Relationship Id="rId15" Type="http://schemas.openxmlformats.org/officeDocument/2006/relationships/hyperlink" Target="mailto:cgutierrezo@minsalud.gov.co" TargetMode="External"/><Relationship Id="rId23" Type="http://schemas.openxmlformats.org/officeDocument/2006/relationships/hyperlink" Target="mailto:cgutierrezo@minsalud.gov.co" TargetMode="External"/><Relationship Id="rId28" Type="http://schemas.openxmlformats.org/officeDocument/2006/relationships/hyperlink" Target="mailto:ovillalobos@minsalud.gov.co" TargetMode="External"/><Relationship Id="rId36" Type="http://schemas.openxmlformats.org/officeDocument/2006/relationships/hyperlink" Target="mailto:dbeltranc@Minsalud.gov.co" TargetMode="External"/><Relationship Id="rId49" Type="http://schemas.openxmlformats.org/officeDocument/2006/relationships/drawing" Target="../drawings/drawing1.xml"/><Relationship Id="rId10" Type="http://schemas.openxmlformats.org/officeDocument/2006/relationships/hyperlink" Target="mailto:Gr.AtencionalUsuario@Minsalud.gov.co" TargetMode="External"/><Relationship Id="rId19" Type="http://schemas.openxmlformats.org/officeDocument/2006/relationships/hyperlink" Target="mailto:cgutierrezo@minsalud.gov.co" TargetMode="External"/><Relationship Id="rId31" Type="http://schemas.openxmlformats.org/officeDocument/2006/relationships/hyperlink" Target="mailto:ytorres@Minsalud.gov.co" TargetMode="External"/><Relationship Id="rId44" Type="http://schemas.openxmlformats.org/officeDocument/2006/relationships/hyperlink" Target="mailto:emontoya@minsalud.gov.co" TargetMode="External"/><Relationship Id="rId4" Type="http://schemas.openxmlformats.org/officeDocument/2006/relationships/hyperlink" Target="mailto:ztorres@Minsalud.gov.co" TargetMode="External"/><Relationship Id="rId9" Type="http://schemas.openxmlformats.org/officeDocument/2006/relationships/hyperlink" Target="mailto:aaldanat@minsalud.gov.co" TargetMode="External"/><Relationship Id="rId14" Type="http://schemas.openxmlformats.org/officeDocument/2006/relationships/hyperlink" Target="mailto:Jelopezv@minsalud.gov.co" TargetMode="External"/><Relationship Id="rId22" Type="http://schemas.openxmlformats.org/officeDocument/2006/relationships/hyperlink" Target="mailto:cgutierrezo@minsalud.gov.co" TargetMode="External"/><Relationship Id="rId27" Type="http://schemas.openxmlformats.org/officeDocument/2006/relationships/hyperlink" Target="mailto:ovillalobos@minsalud.gov.co" TargetMode="External"/><Relationship Id="rId30" Type="http://schemas.openxmlformats.org/officeDocument/2006/relationships/hyperlink" Target="mailto:ytorres@Minsalud.gov.co" TargetMode="External"/><Relationship Id="rId35" Type="http://schemas.openxmlformats.org/officeDocument/2006/relationships/hyperlink" Target="mailto:dbeltranc@Minsalud.gov.co" TargetMode="External"/><Relationship Id="rId43" Type="http://schemas.openxmlformats.org/officeDocument/2006/relationships/hyperlink" Target="mailto:msilva@minsalud.gov.co" TargetMode="External"/><Relationship Id="rId48" Type="http://schemas.openxmlformats.org/officeDocument/2006/relationships/printerSettings" Target="../printerSettings/printerSettings1.bin"/><Relationship Id="rId8" Type="http://schemas.openxmlformats.org/officeDocument/2006/relationships/hyperlink" Target="mailto:aaldanat@minsalud.gov.co" TargetMode="External"/><Relationship Id="rId3" Type="http://schemas.openxmlformats.org/officeDocument/2006/relationships/hyperlink" Target="mailto:lcontrerasv@minsalud.gov.co" TargetMode="External"/><Relationship Id="rId12" Type="http://schemas.openxmlformats.org/officeDocument/2006/relationships/hyperlink" Target="mailto:cgutierrezo@minsalud.gov.co" TargetMode="External"/><Relationship Id="rId17" Type="http://schemas.openxmlformats.org/officeDocument/2006/relationships/hyperlink" Target="mailto:cgutierrezo@minsalud.gov.co" TargetMode="External"/><Relationship Id="rId25" Type="http://schemas.openxmlformats.org/officeDocument/2006/relationships/hyperlink" Target="mailto:cgutierrezo@minsalud.gov.co" TargetMode="External"/><Relationship Id="rId33" Type="http://schemas.openxmlformats.org/officeDocument/2006/relationships/hyperlink" Target="mailto:ztorres@minsalud.gov.cone" TargetMode="External"/><Relationship Id="rId38" Type="http://schemas.openxmlformats.org/officeDocument/2006/relationships/hyperlink" Target="mailto:dbeltranc@Minsalud.gov.co" TargetMode="External"/><Relationship Id="rId46" Type="http://schemas.openxmlformats.org/officeDocument/2006/relationships/hyperlink" Target="mailto:emontoya@minsalud.gov.co" TargetMode="External"/><Relationship Id="rId20" Type="http://schemas.openxmlformats.org/officeDocument/2006/relationships/hyperlink" Target="mailto:rquintero@minsalud.gov.co" TargetMode="External"/><Relationship Id="rId41" Type="http://schemas.openxmlformats.org/officeDocument/2006/relationships/hyperlink" Target="mailto:msilva@minsalud.gov.co" TargetMode="External"/><Relationship Id="rId1" Type="http://schemas.openxmlformats.org/officeDocument/2006/relationships/hyperlink" Target="mailto:dmorenoh@minsalud.gov.co" TargetMode="External"/><Relationship Id="rId6" Type="http://schemas.openxmlformats.org/officeDocument/2006/relationships/hyperlink" Target="mailto:ztorres@Minsalud.gov.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BB329-FFF5-421D-823A-7BEAE5805BC4}">
  <dimension ref="A1:AA50"/>
  <sheetViews>
    <sheetView tabSelected="1" topLeftCell="M43" zoomScale="30" zoomScaleNormal="30" workbookViewId="0">
      <selection activeCell="Y8" sqref="Y8"/>
    </sheetView>
  </sheetViews>
  <sheetFormatPr baseColWidth="10" defaultColWidth="11.44140625" defaultRowHeight="21.6" x14ac:dyDescent="0.3"/>
  <cols>
    <col min="1" max="1" width="2.88671875" style="11" customWidth="1"/>
    <col min="2" max="2" width="46.44140625" style="37" customWidth="1"/>
    <col min="3" max="3" width="92.109375" style="13" customWidth="1"/>
    <col min="4" max="4" width="30.5546875" style="11" customWidth="1"/>
    <col min="5" max="5" width="94" style="13" customWidth="1"/>
    <col min="6" max="6" width="78.33203125" style="13" customWidth="1"/>
    <col min="7" max="7" width="71.33203125" style="13" customWidth="1"/>
    <col min="8" max="8" width="68.44140625" style="13" customWidth="1"/>
    <col min="9" max="9" width="74.88671875" style="13" customWidth="1"/>
    <col min="10" max="10" width="37.6640625" style="13" customWidth="1"/>
    <col min="11" max="11" width="45.33203125" style="13" customWidth="1"/>
    <col min="12" max="12" width="54.88671875" style="13" customWidth="1"/>
    <col min="13" max="13" width="57" style="13" customWidth="1"/>
    <col min="14" max="14" width="20" style="13" bestFit="1" customWidth="1"/>
    <col min="15" max="15" width="26" style="13" bestFit="1" customWidth="1"/>
    <col min="16" max="16" width="66.44140625" style="13" customWidth="1"/>
    <col min="17" max="17" width="35.33203125" style="13" bestFit="1" customWidth="1"/>
    <col min="18" max="18" width="78.33203125" style="13" customWidth="1"/>
    <col min="19" max="19" width="35.88671875" style="13" bestFit="1" customWidth="1"/>
    <col min="20" max="20" width="17.109375" style="13" customWidth="1"/>
    <col min="21" max="21" width="14.109375" style="13" customWidth="1"/>
    <col min="22" max="22" width="13.33203125" style="13" customWidth="1"/>
    <col min="23" max="23" width="45.88671875" style="11" customWidth="1"/>
    <col min="24" max="24" width="28.44140625" style="11" customWidth="1"/>
    <col min="25" max="25" width="197.44140625" style="11" customWidth="1"/>
    <col min="26" max="26" width="11.44140625" style="11"/>
    <col min="27" max="27" width="30.33203125" style="11" hidden="1" customWidth="1"/>
    <col min="28" max="16384" width="11.44140625" style="11"/>
  </cols>
  <sheetData>
    <row r="1" spans="1:27" ht="21.6" customHeight="1" x14ac:dyDescent="0.3">
      <c r="A1" s="10"/>
      <c r="B1" s="45" t="s">
        <v>309</v>
      </c>
      <c r="C1" s="45"/>
      <c r="D1" s="45"/>
      <c r="E1" s="45"/>
      <c r="F1" s="45"/>
      <c r="G1" s="45"/>
      <c r="H1" s="45"/>
      <c r="I1" s="45"/>
      <c r="J1" s="45"/>
      <c r="K1" s="45"/>
      <c r="L1" s="45"/>
      <c r="M1" s="45"/>
      <c r="N1" s="45"/>
      <c r="O1" s="45"/>
      <c r="P1" s="45"/>
      <c r="Q1" s="45"/>
      <c r="R1" s="45"/>
      <c r="S1" s="45"/>
      <c r="T1" s="45"/>
      <c r="U1" s="45"/>
      <c r="V1" s="45"/>
      <c r="W1" s="45"/>
      <c r="X1" s="45"/>
      <c r="Y1" s="45"/>
    </row>
    <row r="2" spans="1:27" x14ac:dyDescent="0.3">
      <c r="A2" s="10"/>
      <c r="B2" s="45"/>
      <c r="C2" s="45"/>
      <c r="D2" s="45"/>
      <c r="E2" s="45"/>
      <c r="F2" s="45"/>
      <c r="G2" s="45"/>
      <c r="H2" s="45"/>
      <c r="I2" s="45"/>
      <c r="J2" s="45"/>
      <c r="K2" s="45"/>
      <c r="L2" s="45"/>
      <c r="M2" s="45"/>
      <c r="N2" s="45"/>
      <c r="O2" s="45"/>
      <c r="P2" s="45"/>
      <c r="Q2" s="45"/>
      <c r="R2" s="45"/>
      <c r="S2" s="45"/>
      <c r="T2" s="45"/>
      <c r="U2" s="45"/>
      <c r="V2" s="45"/>
      <c r="W2" s="45"/>
      <c r="X2" s="45"/>
      <c r="Y2" s="45"/>
    </row>
    <row r="3" spans="1:27" x14ac:dyDescent="0.3">
      <c r="A3" s="10"/>
      <c r="B3" s="45"/>
      <c r="C3" s="45"/>
      <c r="D3" s="45"/>
      <c r="E3" s="45"/>
      <c r="F3" s="45"/>
      <c r="G3" s="45"/>
      <c r="H3" s="45"/>
      <c r="I3" s="45"/>
      <c r="J3" s="45"/>
      <c r="K3" s="45"/>
      <c r="L3" s="45"/>
      <c r="M3" s="45"/>
      <c r="N3" s="45"/>
      <c r="O3" s="45"/>
      <c r="P3" s="45"/>
      <c r="Q3" s="45"/>
      <c r="R3" s="45"/>
      <c r="S3" s="45"/>
      <c r="T3" s="45"/>
      <c r="U3" s="45"/>
      <c r="V3" s="45"/>
      <c r="W3" s="45"/>
      <c r="X3" s="45"/>
      <c r="Y3" s="45"/>
    </row>
    <row r="4" spans="1:27" x14ac:dyDescent="0.3">
      <c r="B4" s="45"/>
      <c r="C4" s="45"/>
      <c r="D4" s="45"/>
      <c r="E4" s="45"/>
      <c r="F4" s="45"/>
      <c r="G4" s="45"/>
      <c r="H4" s="45"/>
      <c r="I4" s="45"/>
      <c r="J4" s="45"/>
      <c r="K4" s="45"/>
      <c r="L4" s="45"/>
      <c r="M4" s="45"/>
      <c r="N4" s="45"/>
      <c r="O4" s="45"/>
      <c r="P4" s="45"/>
      <c r="Q4" s="45"/>
      <c r="R4" s="45"/>
      <c r="S4" s="45"/>
      <c r="T4" s="45"/>
      <c r="U4" s="45"/>
      <c r="V4" s="45"/>
      <c r="W4" s="45"/>
      <c r="X4" s="45"/>
      <c r="Y4" s="45"/>
    </row>
    <row r="5" spans="1:27" x14ac:dyDescent="0.3">
      <c r="A5" s="12"/>
      <c r="B5" s="45"/>
      <c r="C5" s="45"/>
      <c r="D5" s="45"/>
      <c r="E5" s="45"/>
      <c r="F5" s="45"/>
      <c r="G5" s="45"/>
      <c r="H5" s="45"/>
      <c r="I5" s="45"/>
      <c r="J5" s="45"/>
      <c r="K5" s="45"/>
      <c r="L5" s="45"/>
      <c r="M5" s="45"/>
      <c r="N5" s="45"/>
      <c r="O5" s="45"/>
      <c r="P5" s="45"/>
      <c r="Q5" s="45"/>
      <c r="R5" s="45"/>
      <c r="S5" s="45"/>
      <c r="T5" s="45"/>
      <c r="U5" s="45"/>
      <c r="V5" s="45"/>
      <c r="W5" s="45"/>
      <c r="X5" s="45"/>
      <c r="Y5" s="45"/>
    </row>
    <row r="6" spans="1:27" ht="21.6" customHeight="1" x14ac:dyDescent="0.3">
      <c r="B6" s="42"/>
      <c r="C6" s="47" t="s">
        <v>21</v>
      </c>
      <c r="D6" s="42"/>
      <c r="E6" s="42"/>
      <c r="F6" s="47"/>
      <c r="G6" s="47" t="s">
        <v>20</v>
      </c>
      <c r="H6" s="47"/>
      <c r="I6" s="47"/>
      <c r="J6" s="47"/>
      <c r="K6" s="47"/>
      <c r="L6" s="47"/>
      <c r="M6" s="47"/>
      <c r="N6" s="47" t="s">
        <v>7</v>
      </c>
      <c r="O6" s="47"/>
      <c r="P6" s="47" t="s">
        <v>12</v>
      </c>
      <c r="Q6" s="47"/>
      <c r="R6" s="47"/>
      <c r="S6" s="47"/>
      <c r="T6" s="42" t="s">
        <v>13</v>
      </c>
      <c r="U6" s="42"/>
      <c r="V6" s="42"/>
      <c r="W6" s="42" t="s">
        <v>263</v>
      </c>
      <c r="X6" s="42"/>
      <c r="Y6" s="42"/>
    </row>
    <row r="7" spans="1:27" x14ac:dyDescent="0.3">
      <c r="B7" s="42"/>
      <c r="C7" s="47"/>
      <c r="D7" s="42"/>
      <c r="E7" s="42"/>
      <c r="F7" s="47"/>
      <c r="G7" s="47"/>
      <c r="H7" s="47"/>
      <c r="I7" s="47"/>
      <c r="J7" s="47"/>
      <c r="K7" s="47"/>
      <c r="L7" s="47"/>
      <c r="M7" s="47"/>
      <c r="N7" s="47"/>
      <c r="O7" s="47"/>
      <c r="P7" s="47"/>
      <c r="Q7" s="47"/>
      <c r="R7" s="47"/>
      <c r="S7" s="47"/>
      <c r="T7" s="42"/>
      <c r="U7" s="42"/>
      <c r="V7" s="42"/>
      <c r="W7" s="42"/>
      <c r="X7" s="42"/>
      <c r="Y7" s="42"/>
    </row>
    <row r="8" spans="1:27" ht="136.19999999999999" customHeight="1" x14ac:dyDescent="0.3">
      <c r="B8" s="32" t="s">
        <v>14</v>
      </c>
      <c r="C8" s="36" t="s">
        <v>22</v>
      </c>
      <c r="D8" s="32" t="s">
        <v>24</v>
      </c>
      <c r="E8" s="32" t="s">
        <v>26</v>
      </c>
      <c r="F8" s="36" t="s">
        <v>27</v>
      </c>
      <c r="G8" s="36" t="s">
        <v>5</v>
      </c>
      <c r="H8" s="32" t="s">
        <v>17</v>
      </c>
      <c r="I8" s="36" t="s">
        <v>15</v>
      </c>
      <c r="J8" s="32" t="s">
        <v>16</v>
      </c>
      <c r="K8" s="32" t="s">
        <v>25</v>
      </c>
      <c r="L8" s="36" t="s">
        <v>18</v>
      </c>
      <c r="M8" s="32" t="s">
        <v>19</v>
      </c>
      <c r="N8" s="32" t="s">
        <v>29</v>
      </c>
      <c r="O8" s="32" t="s">
        <v>30</v>
      </c>
      <c r="P8" s="36" t="s">
        <v>8</v>
      </c>
      <c r="Q8" s="36" t="s">
        <v>9</v>
      </c>
      <c r="R8" s="36" t="s">
        <v>10</v>
      </c>
      <c r="S8" s="36" t="s">
        <v>11</v>
      </c>
      <c r="T8" s="36">
        <v>1</v>
      </c>
      <c r="U8" s="36">
        <v>2</v>
      </c>
      <c r="V8" s="36">
        <v>3</v>
      </c>
      <c r="W8" s="32" t="s">
        <v>320</v>
      </c>
      <c r="X8" s="32" t="s">
        <v>261</v>
      </c>
      <c r="Y8" s="32" t="s">
        <v>262</v>
      </c>
    </row>
    <row r="9" spans="1:27" s="23" customFormat="1" ht="226.95" customHeight="1" x14ac:dyDescent="0.3">
      <c r="B9" s="42" t="s">
        <v>4</v>
      </c>
      <c r="C9" s="43" t="s">
        <v>183</v>
      </c>
      <c r="D9" s="33">
        <v>1</v>
      </c>
      <c r="E9" s="33" t="s">
        <v>197</v>
      </c>
      <c r="F9" s="33" t="s">
        <v>215</v>
      </c>
      <c r="G9" s="20" t="s">
        <v>229</v>
      </c>
      <c r="H9" s="33" t="s">
        <v>79</v>
      </c>
      <c r="I9" s="33" t="s">
        <v>148</v>
      </c>
      <c r="J9" s="24" t="s">
        <v>149</v>
      </c>
      <c r="K9" s="34"/>
      <c r="L9" s="33"/>
      <c r="M9" s="33"/>
      <c r="N9" s="17">
        <v>46023</v>
      </c>
      <c r="O9" s="16">
        <v>46052</v>
      </c>
      <c r="P9" s="33" t="s">
        <v>201</v>
      </c>
      <c r="Q9" s="33" t="s">
        <v>74</v>
      </c>
      <c r="R9" s="33" t="s">
        <v>150</v>
      </c>
      <c r="S9" s="33" t="s">
        <v>90</v>
      </c>
      <c r="T9" s="15">
        <v>1</v>
      </c>
      <c r="U9" s="15">
        <v>0</v>
      </c>
      <c r="V9" s="15">
        <v>0</v>
      </c>
      <c r="W9" s="34" t="s">
        <v>280</v>
      </c>
      <c r="X9" s="25">
        <v>1</v>
      </c>
      <c r="Y9" s="34" t="s">
        <v>287</v>
      </c>
      <c r="AA9" s="23" t="s">
        <v>280</v>
      </c>
    </row>
    <row r="10" spans="1:27" s="23" customFormat="1" ht="138" customHeight="1" x14ac:dyDescent="0.3">
      <c r="B10" s="42"/>
      <c r="C10" s="43"/>
      <c r="D10" s="33">
        <v>2</v>
      </c>
      <c r="E10" s="33" t="s">
        <v>212</v>
      </c>
      <c r="F10" s="33" t="s">
        <v>199</v>
      </c>
      <c r="G10" s="20" t="s">
        <v>229</v>
      </c>
      <c r="H10" s="33" t="s">
        <v>79</v>
      </c>
      <c r="I10" s="33" t="s">
        <v>148</v>
      </c>
      <c r="J10" s="24" t="s">
        <v>149</v>
      </c>
      <c r="K10" s="33" t="s">
        <v>152</v>
      </c>
      <c r="L10" s="33" t="s">
        <v>151</v>
      </c>
      <c r="M10" s="24" t="s">
        <v>153</v>
      </c>
      <c r="N10" s="17">
        <v>46023</v>
      </c>
      <c r="O10" s="16">
        <v>46052</v>
      </c>
      <c r="P10" s="33" t="s">
        <v>202</v>
      </c>
      <c r="Q10" s="33" t="s">
        <v>54</v>
      </c>
      <c r="R10" s="33" t="s">
        <v>203</v>
      </c>
      <c r="S10" s="33" t="s">
        <v>136</v>
      </c>
      <c r="T10" s="15">
        <v>1</v>
      </c>
      <c r="U10" s="15">
        <v>0</v>
      </c>
      <c r="V10" s="15">
        <v>0</v>
      </c>
      <c r="W10" s="34" t="s">
        <v>280</v>
      </c>
      <c r="X10" s="25">
        <v>1</v>
      </c>
      <c r="Y10" s="34" t="s">
        <v>286</v>
      </c>
      <c r="AA10" s="23" t="s">
        <v>264</v>
      </c>
    </row>
    <row r="11" spans="1:27" s="23" customFormat="1" ht="108" x14ac:dyDescent="0.3">
      <c r="B11" s="42"/>
      <c r="C11" s="43"/>
      <c r="D11" s="33">
        <v>3</v>
      </c>
      <c r="E11" s="33" t="s">
        <v>198</v>
      </c>
      <c r="F11" s="33" t="s">
        <v>200</v>
      </c>
      <c r="G11" s="20" t="s">
        <v>229</v>
      </c>
      <c r="H11" s="33" t="s">
        <v>79</v>
      </c>
      <c r="I11" s="33" t="s">
        <v>148</v>
      </c>
      <c r="J11" s="24" t="s">
        <v>149</v>
      </c>
      <c r="K11" s="33" t="s">
        <v>156</v>
      </c>
      <c r="L11" s="33" t="s">
        <v>93</v>
      </c>
      <c r="M11" s="33"/>
      <c r="N11" s="17">
        <v>46023</v>
      </c>
      <c r="O11" s="16">
        <v>46052</v>
      </c>
      <c r="P11" s="33" t="s">
        <v>195</v>
      </c>
      <c r="Q11" s="33" t="s">
        <v>27</v>
      </c>
      <c r="R11" s="33" t="s">
        <v>157</v>
      </c>
      <c r="S11" s="33" t="s">
        <v>136</v>
      </c>
      <c r="T11" s="15">
        <v>1</v>
      </c>
      <c r="U11" s="15">
        <v>0</v>
      </c>
      <c r="V11" s="15">
        <v>0</v>
      </c>
      <c r="W11" s="34" t="s">
        <v>280</v>
      </c>
      <c r="X11" s="25">
        <v>1</v>
      </c>
      <c r="Y11" s="34" t="s">
        <v>288</v>
      </c>
      <c r="AA11" s="23" t="s">
        <v>266</v>
      </c>
    </row>
    <row r="12" spans="1:27" s="26" customFormat="1" ht="138" customHeight="1" x14ac:dyDescent="0.3">
      <c r="B12" s="42"/>
      <c r="C12" s="44" t="s">
        <v>161</v>
      </c>
      <c r="D12" s="33">
        <v>4</v>
      </c>
      <c r="E12" s="34" t="s">
        <v>196</v>
      </c>
      <c r="F12" s="34" t="s">
        <v>154</v>
      </c>
      <c r="G12" s="34" t="s">
        <v>229</v>
      </c>
      <c r="H12" s="34" t="s">
        <v>79</v>
      </c>
      <c r="I12" s="34" t="s">
        <v>148</v>
      </c>
      <c r="J12" s="21" t="s">
        <v>149</v>
      </c>
      <c r="K12" s="34"/>
      <c r="L12" s="34"/>
      <c r="M12" s="34"/>
      <c r="N12" s="16">
        <v>46143</v>
      </c>
      <c r="O12" s="16">
        <v>46265</v>
      </c>
      <c r="P12" s="34" t="s">
        <v>230</v>
      </c>
      <c r="Q12" s="34" t="s">
        <v>27</v>
      </c>
      <c r="R12" s="34" t="s">
        <v>155</v>
      </c>
      <c r="S12" s="34" t="s">
        <v>136</v>
      </c>
      <c r="T12" s="22">
        <v>0.2</v>
      </c>
      <c r="U12" s="22">
        <v>0.8</v>
      </c>
      <c r="V12" s="22">
        <v>0</v>
      </c>
      <c r="W12" s="34" t="s">
        <v>264</v>
      </c>
      <c r="X12" s="25">
        <v>0.5</v>
      </c>
      <c r="Y12" s="34" t="s">
        <v>290</v>
      </c>
    </row>
    <row r="13" spans="1:27" s="26" customFormat="1" ht="141" customHeight="1" x14ac:dyDescent="0.3">
      <c r="B13" s="42"/>
      <c r="C13" s="44"/>
      <c r="D13" s="33">
        <v>5</v>
      </c>
      <c r="E13" s="34" t="s">
        <v>162</v>
      </c>
      <c r="F13" s="34" t="s">
        <v>216</v>
      </c>
      <c r="G13" s="34" t="s">
        <v>229</v>
      </c>
      <c r="H13" s="34" t="s">
        <v>79</v>
      </c>
      <c r="I13" s="34" t="s">
        <v>148</v>
      </c>
      <c r="J13" s="21" t="s">
        <v>149</v>
      </c>
      <c r="K13" s="34" t="s">
        <v>152</v>
      </c>
      <c r="L13" s="34" t="s">
        <v>151</v>
      </c>
      <c r="M13" s="21" t="s">
        <v>153</v>
      </c>
      <c r="N13" s="16">
        <v>46143</v>
      </c>
      <c r="O13" s="16">
        <v>46265</v>
      </c>
      <c r="P13" s="34" t="s">
        <v>158</v>
      </c>
      <c r="Q13" s="34" t="s">
        <v>54</v>
      </c>
      <c r="R13" s="34" t="s">
        <v>159</v>
      </c>
      <c r="S13" s="34" t="s">
        <v>136</v>
      </c>
      <c r="T13" s="22">
        <v>0</v>
      </c>
      <c r="U13" s="22">
        <v>1</v>
      </c>
      <c r="V13" s="22">
        <v>0</v>
      </c>
      <c r="W13" s="34" t="s">
        <v>266</v>
      </c>
      <c r="X13" s="25">
        <v>0</v>
      </c>
      <c r="Y13" s="34" t="s">
        <v>293</v>
      </c>
    </row>
    <row r="14" spans="1:27" s="26" customFormat="1" ht="108" x14ac:dyDescent="0.3">
      <c r="B14" s="42"/>
      <c r="C14" s="44"/>
      <c r="D14" s="33">
        <v>6</v>
      </c>
      <c r="E14" s="34" t="s">
        <v>163</v>
      </c>
      <c r="F14" s="34" t="s">
        <v>217</v>
      </c>
      <c r="G14" s="34" t="s">
        <v>229</v>
      </c>
      <c r="H14" s="34" t="s">
        <v>79</v>
      </c>
      <c r="I14" s="34" t="s">
        <v>148</v>
      </c>
      <c r="J14" s="21" t="s">
        <v>149</v>
      </c>
      <c r="K14" s="34" t="s">
        <v>156</v>
      </c>
      <c r="L14" s="34" t="s">
        <v>93</v>
      </c>
      <c r="M14" s="21"/>
      <c r="N14" s="16">
        <v>46143</v>
      </c>
      <c r="O14" s="16">
        <v>46265</v>
      </c>
      <c r="P14" s="34" t="s">
        <v>160</v>
      </c>
      <c r="Q14" s="34" t="s">
        <v>27</v>
      </c>
      <c r="R14" s="34" t="s">
        <v>157</v>
      </c>
      <c r="S14" s="34" t="s">
        <v>136</v>
      </c>
      <c r="T14" s="22">
        <v>0</v>
      </c>
      <c r="U14" s="22">
        <v>1</v>
      </c>
      <c r="V14" s="22">
        <v>0</v>
      </c>
      <c r="W14" s="34" t="s">
        <v>266</v>
      </c>
      <c r="X14" s="25">
        <v>0</v>
      </c>
      <c r="Y14" s="34" t="s">
        <v>293</v>
      </c>
    </row>
    <row r="15" spans="1:27" s="26" customFormat="1" ht="157.94999999999999" customHeight="1" x14ac:dyDescent="0.3">
      <c r="B15" s="42"/>
      <c r="C15" s="44" t="s">
        <v>184</v>
      </c>
      <c r="D15" s="33">
        <v>7</v>
      </c>
      <c r="E15" s="34" t="s">
        <v>204</v>
      </c>
      <c r="F15" s="34" t="s">
        <v>218</v>
      </c>
      <c r="G15" s="34" t="s">
        <v>229</v>
      </c>
      <c r="H15" s="34" t="s">
        <v>79</v>
      </c>
      <c r="I15" s="34" t="s">
        <v>148</v>
      </c>
      <c r="J15" s="21" t="s">
        <v>149</v>
      </c>
      <c r="K15" s="34"/>
      <c r="L15" s="34"/>
      <c r="M15" s="34"/>
      <c r="N15" s="16">
        <v>46143</v>
      </c>
      <c r="O15" s="16">
        <v>46265</v>
      </c>
      <c r="P15" s="34" t="s">
        <v>205</v>
      </c>
      <c r="Q15" s="34" t="s">
        <v>74</v>
      </c>
      <c r="R15" s="34" t="s">
        <v>150</v>
      </c>
      <c r="S15" s="34" t="s">
        <v>90</v>
      </c>
      <c r="T15" s="22">
        <v>0.2</v>
      </c>
      <c r="U15" s="22">
        <v>0.8</v>
      </c>
      <c r="V15" s="22">
        <v>0</v>
      </c>
      <c r="W15" s="34" t="s">
        <v>264</v>
      </c>
      <c r="X15" s="25">
        <v>0.2</v>
      </c>
      <c r="Y15" s="34" t="s">
        <v>292</v>
      </c>
    </row>
    <row r="16" spans="1:27" s="26" customFormat="1" ht="147" customHeight="1" x14ac:dyDescent="0.3">
      <c r="B16" s="42"/>
      <c r="C16" s="44"/>
      <c r="D16" s="33">
        <v>8</v>
      </c>
      <c r="E16" s="34" t="s">
        <v>206</v>
      </c>
      <c r="F16" s="34" t="s">
        <v>219</v>
      </c>
      <c r="G16" s="34" t="s">
        <v>229</v>
      </c>
      <c r="H16" s="34" t="s">
        <v>79</v>
      </c>
      <c r="I16" s="34" t="s">
        <v>148</v>
      </c>
      <c r="J16" s="21" t="s">
        <v>149</v>
      </c>
      <c r="K16" s="34" t="s">
        <v>152</v>
      </c>
      <c r="L16" s="34" t="s">
        <v>151</v>
      </c>
      <c r="M16" s="21" t="s">
        <v>153</v>
      </c>
      <c r="N16" s="16">
        <v>46143</v>
      </c>
      <c r="O16" s="16">
        <v>46265</v>
      </c>
      <c r="P16" s="34" t="s">
        <v>207</v>
      </c>
      <c r="Q16" s="34" t="s">
        <v>54</v>
      </c>
      <c r="R16" s="34" t="s">
        <v>208</v>
      </c>
      <c r="S16" s="34" t="s">
        <v>136</v>
      </c>
      <c r="T16" s="22">
        <v>0</v>
      </c>
      <c r="U16" s="22">
        <v>1</v>
      </c>
      <c r="V16" s="22">
        <v>0</v>
      </c>
      <c r="W16" s="34" t="s">
        <v>266</v>
      </c>
      <c r="X16" s="25">
        <v>0</v>
      </c>
      <c r="Y16" s="34" t="s">
        <v>293</v>
      </c>
    </row>
    <row r="17" spans="2:25" s="26" customFormat="1" ht="108" x14ac:dyDescent="0.3">
      <c r="B17" s="42"/>
      <c r="C17" s="44"/>
      <c r="D17" s="33">
        <v>9</v>
      </c>
      <c r="E17" s="34" t="s">
        <v>209</v>
      </c>
      <c r="F17" s="34" t="s">
        <v>210</v>
      </c>
      <c r="G17" s="34" t="s">
        <v>229</v>
      </c>
      <c r="H17" s="34" t="s">
        <v>79</v>
      </c>
      <c r="I17" s="34" t="s">
        <v>148</v>
      </c>
      <c r="J17" s="21" t="s">
        <v>149</v>
      </c>
      <c r="K17" s="34" t="s">
        <v>156</v>
      </c>
      <c r="L17" s="34" t="s">
        <v>93</v>
      </c>
      <c r="M17" s="21"/>
      <c r="N17" s="16">
        <v>46143</v>
      </c>
      <c r="O17" s="16">
        <v>46265</v>
      </c>
      <c r="P17" s="34" t="s">
        <v>211</v>
      </c>
      <c r="Q17" s="34" t="s">
        <v>27</v>
      </c>
      <c r="R17" s="34" t="s">
        <v>157</v>
      </c>
      <c r="S17" s="34" t="s">
        <v>136</v>
      </c>
      <c r="T17" s="22">
        <v>0</v>
      </c>
      <c r="U17" s="22">
        <v>1</v>
      </c>
      <c r="V17" s="22">
        <v>0</v>
      </c>
      <c r="W17" s="34" t="s">
        <v>266</v>
      </c>
      <c r="X17" s="25">
        <v>0</v>
      </c>
      <c r="Y17" s="34" t="s">
        <v>293</v>
      </c>
    </row>
    <row r="18" spans="2:25" s="23" customFormat="1" ht="147.6" customHeight="1" x14ac:dyDescent="0.3">
      <c r="B18" s="42"/>
      <c r="C18" s="33" t="s">
        <v>84</v>
      </c>
      <c r="D18" s="33">
        <v>10</v>
      </c>
      <c r="E18" s="33" t="s">
        <v>85</v>
      </c>
      <c r="F18" s="33" t="s">
        <v>86</v>
      </c>
      <c r="G18" s="20" t="s">
        <v>229</v>
      </c>
      <c r="H18" s="33" t="s">
        <v>128</v>
      </c>
      <c r="I18" s="33" t="s">
        <v>147</v>
      </c>
      <c r="J18" s="27" t="s">
        <v>87</v>
      </c>
      <c r="K18" s="20"/>
      <c r="L18" s="20"/>
      <c r="M18" s="17"/>
      <c r="N18" s="17">
        <v>46054</v>
      </c>
      <c r="O18" s="17">
        <v>46234</v>
      </c>
      <c r="P18" s="33" t="s">
        <v>88</v>
      </c>
      <c r="Q18" s="33" t="s">
        <v>27</v>
      </c>
      <c r="R18" s="20" t="s">
        <v>89</v>
      </c>
      <c r="S18" s="33" t="s">
        <v>90</v>
      </c>
      <c r="T18" s="15">
        <v>0.5</v>
      </c>
      <c r="U18" s="15">
        <v>0.5</v>
      </c>
      <c r="V18" s="15">
        <v>0</v>
      </c>
      <c r="W18" s="22" t="s">
        <v>264</v>
      </c>
      <c r="X18" s="25">
        <v>0.5</v>
      </c>
      <c r="Y18" s="15" t="s">
        <v>310</v>
      </c>
    </row>
    <row r="19" spans="2:25" s="23" customFormat="1" ht="140.4" customHeight="1" x14ac:dyDescent="0.3">
      <c r="B19" s="42" t="s">
        <v>23</v>
      </c>
      <c r="C19" s="43" t="s">
        <v>185</v>
      </c>
      <c r="D19" s="33">
        <v>11</v>
      </c>
      <c r="E19" s="33" t="s">
        <v>47</v>
      </c>
      <c r="F19" s="33" t="s">
        <v>48</v>
      </c>
      <c r="G19" s="20" t="s">
        <v>49</v>
      </c>
      <c r="H19" s="20" t="s">
        <v>50</v>
      </c>
      <c r="I19" s="34" t="s">
        <v>277</v>
      </c>
      <c r="J19" s="21" t="s">
        <v>278</v>
      </c>
      <c r="K19" s="33" t="s">
        <v>51</v>
      </c>
      <c r="L19" s="33" t="s">
        <v>52</v>
      </c>
      <c r="M19" s="24" t="s">
        <v>53</v>
      </c>
      <c r="N19" s="17">
        <v>46082</v>
      </c>
      <c r="O19" s="17">
        <v>46327</v>
      </c>
      <c r="P19" s="33" t="s">
        <v>54</v>
      </c>
      <c r="Q19" s="33" t="s">
        <v>54</v>
      </c>
      <c r="R19" s="33" t="s">
        <v>55</v>
      </c>
      <c r="S19" s="33" t="s">
        <v>41</v>
      </c>
      <c r="T19" s="15">
        <v>0.33</v>
      </c>
      <c r="U19" s="15">
        <v>0.33</v>
      </c>
      <c r="V19" s="15">
        <v>0.34</v>
      </c>
      <c r="W19" s="22" t="s">
        <v>280</v>
      </c>
      <c r="X19" s="25">
        <v>1</v>
      </c>
      <c r="Y19" s="22" t="s">
        <v>281</v>
      </c>
    </row>
    <row r="20" spans="2:25" s="23" customFormat="1" ht="196.2" customHeight="1" x14ac:dyDescent="0.3">
      <c r="B20" s="42"/>
      <c r="C20" s="43"/>
      <c r="D20" s="33">
        <v>12</v>
      </c>
      <c r="E20" s="33" t="s">
        <v>56</v>
      </c>
      <c r="F20" s="33" t="s">
        <v>57</v>
      </c>
      <c r="G20" s="20" t="s">
        <v>49</v>
      </c>
      <c r="H20" s="20" t="s">
        <v>50</v>
      </c>
      <c r="I20" s="34" t="s">
        <v>277</v>
      </c>
      <c r="J20" s="21" t="s">
        <v>278</v>
      </c>
      <c r="K20" s="33" t="s">
        <v>51</v>
      </c>
      <c r="L20" s="33" t="s">
        <v>52</v>
      </c>
      <c r="M20" s="24" t="s">
        <v>53</v>
      </c>
      <c r="N20" s="17">
        <v>46082</v>
      </c>
      <c r="O20" s="17">
        <v>46327</v>
      </c>
      <c r="P20" s="33" t="s">
        <v>54</v>
      </c>
      <c r="Q20" s="33" t="s">
        <v>54</v>
      </c>
      <c r="R20" s="33" t="s">
        <v>55</v>
      </c>
      <c r="S20" s="33" t="s">
        <v>41</v>
      </c>
      <c r="T20" s="15">
        <v>0</v>
      </c>
      <c r="U20" s="15">
        <v>0.5</v>
      </c>
      <c r="V20" s="15">
        <v>0.5</v>
      </c>
      <c r="W20" s="22" t="s">
        <v>280</v>
      </c>
      <c r="X20" s="25">
        <v>1</v>
      </c>
      <c r="Y20" s="22" t="s">
        <v>282</v>
      </c>
    </row>
    <row r="21" spans="2:25" s="23" customFormat="1" ht="125.4" customHeight="1" x14ac:dyDescent="0.3">
      <c r="B21" s="42"/>
      <c r="C21" s="43"/>
      <c r="D21" s="33">
        <v>13</v>
      </c>
      <c r="E21" s="33" t="s">
        <v>58</v>
      </c>
      <c r="F21" s="33" t="s">
        <v>57</v>
      </c>
      <c r="G21" s="20" t="s">
        <v>49</v>
      </c>
      <c r="H21" s="20" t="s">
        <v>50</v>
      </c>
      <c r="I21" s="34" t="s">
        <v>277</v>
      </c>
      <c r="J21" s="21" t="s">
        <v>278</v>
      </c>
      <c r="K21" s="33" t="s">
        <v>51</v>
      </c>
      <c r="L21" s="33" t="s">
        <v>52</v>
      </c>
      <c r="M21" s="24" t="s">
        <v>53</v>
      </c>
      <c r="N21" s="17">
        <v>46082</v>
      </c>
      <c r="O21" s="17">
        <v>46327</v>
      </c>
      <c r="P21" s="33" t="s">
        <v>54</v>
      </c>
      <c r="Q21" s="33" t="s">
        <v>54</v>
      </c>
      <c r="R21" s="33" t="s">
        <v>55</v>
      </c>
      <c r="S21" s="33" t="s">
        <v>41</v>
      </c>
      <c r="T21" s="15">
        <v>0</v>
      </c>
      <c r="U21" s="15">
        <v>0.5</v>
      </c>
      <c r="V21" s="15">
        <v>0.5</v>
      </c>
      <c r="W21" s="22" t="s">
        <v>280</v>
      </c>
      <c r="X21" s="25">
        <v>1</v>
      </c>
      <c r="Y21" s="22" t="s">
        <v>283</v>
      </c>
    </row>
    <row r="22" spans="2:25" s="23" customFormat="1" ht="150" customHeight="1" x14ac:dyDescent="0.3">
      <c r="B22" s="42"/>
      <c r="C22" s="43"/>
      <c r="D22" s="33">
        <v>14</v>
      </c>
      <c r="E22" s="33" t="s">
        <v>59</v>
      </c>
      <c r="F22" s="33" t="s">
        <v>220</v>
      </c>
      <c r="G22" s="20" t="s">
        <v>60</v>
      </c>
      <c r="H22" s="20" t="s">
        <v>50</v>
      </c>
      <c r="I22" s="34" t="s">
        <v>277</v>
      </c>
      <c r="J22" s="21" t="s">
        <v>278</v>
      </c>
      <c r="K22" s="33" t="s">
        <v>51</v>
      </c>
      <c r="L22" s="33" t="s">
        <v>52</v>
      </c>
      <c r="M22" s="24" t="s">
        <v>53</v>
      </c>
      <c r="N22" s="17">
        <v>46296</v>
      </c>
      <c r="O22" s="17">
        <v>46371</v>
      </c>
      <c r="P22" s="33" t="s">
        <v>54</v>
      </c>
      <c r="Q22" s="33" t="s">
        <v>54</v>
      </c>
      <c r="R22" s="33" t="s">
        <v>55</v>
      </c>
      <c r="S22" s="33" t="s">
        <v>41</v>
      </c>
      <c r="T22" s="15">
        <v>0</v>
      </c>
      <c r="U22" s="15">
        <v>0</v>
      </c>
      <c r="V22" s="15">
        <v>1</v>
      </c>
      <c r="W22" s="22" t="s">
        <v>264</v>
      </c>
      <c r="X22" s="25">
        <v>0.5</v>
      </c>
      <c r="Y22" s="22" t="s">
        <v>284</v>
      </c>
    </row>
    <row r="23" spans="2:25" s="23" customFormat="1" ht="147" customHeight="1" x14ac:dyDescent="0.3">
      <c r="B23" s="42"/>
      <c r="C23" s="43" t="s">
        <v>194</v>
      </c>
      <c r="D23" s="33">
        <v>15</v>
      </c>
      <c r="E23" s="33" t="s">
        <v>191</v>
      </c>
      <c r="F23" s="33" t="s">
        <v>91</v>
      </c>
      <c r="G23" s="20" t="s">
        <v>229</v>
      </c>
      <c r="H23" s="33" t="s">
        <v>128</v>
      </c>
      <c r="I23" s="33" t="s">
        <v>147</v>
      </c>
      <c r="J23" s="28" t="s">
        <v>87</v>
      </c>
      <c r="K23" s="17" t="s">
        <v>92</v>
      </c>
      <c r="L23" s="33" t="s">
        <v>93</v>
      </c>
      <c r="M23" s="24" t="s">
        <v>94</v>
      </c>
      <c r="N23" s="17">
        <v>46054</v>
      </c>
      <c r="O23" s="17">
        <v>46356</v>
      </c>
      <c r="P23" s="33" t="s">
        <v>95</v>
      </c>
      <c r="Q23" s="20" t="s">
        <v>96</v>
      </c>
      <c r="R23" s="33" t="s">
        <v>97</v>
      </c>
      <c r="S23" s="33" t="s">
        <v>90</v>
      </c>
      <c r="T23" s="15">
        <v>0.33329999999999999</v>
      </c>
      <c r="U23" s="15">
        <v>0.33329999999999999</v>
      </c>
      <c r="V23" s="15">
        <v>0.33339999999999997</v>
      </c>
      <c r="W23" s="22" t="s">
        <v>264</v>
      </c>
      <c r="X23" s="22">
        <v>0.33300000000000002</v>
      </c>
      <c r="Y23" s="22" t="s">
        <v>313</v>
      </c>
    </row>
    <row r="24" spans="2:25" s="23" customFormat="1" ht="97.95" customHeight="1" x14ac:dyDescent="0.3">
      <c r="B24" s="42"/>
      <c r="C24" s="43"/>
      <c r="D24" s="33">
        <v>16</v>
      </c>
      <c r="E24" s="33" t="s">
        <v>190</v>
      </c>
      <c r="F24" s="33" t="s">
        <v>98</v>
      </c>
      <c r="G24" s="20" t="s">
        <v>229</v>
      </c>
      <c r="H24" s="33" t="s">
        <v>128</v>
      </c>
      <c r="I24" s="33" t="s">
        <v>147</v>
      </c>
      <c r="J24" s="28" t="s">
        <v>87</v>
      </c>
      <c r="K24" s="17"/>
      <c r="L24" s="33"/>
      <c r="M24" s="24"/>
      <c r="N24" s="17">
        <v>46068</v>
      </c>
      <c r="O24" s="17">
        <v>46356</v>
      </c>
      <c r="P24" s="33" t="s">
        <v>99</v>
      </c>
      <c r="Q24" s="20" t="s">
        <v>96</v>
      </c>
      <c r="R24" s="33" t="s">
        <v>100</v>
      </c>
      <c r="S24" s="33" t="s">
        <v>90</v>
      </c>
      <c r="T24" s="15">
        <v>0.33329999999999999</v>
      </c>
      <c r="U24" s="15">
        <v>0.33329999999999999</v>
      </c>
      <c r="V24" s="15">
        <v>0.33339999999999997</v>
      </c>
      <c r="W24" s="22" t="s">
        <v>264</v>
      </c>
      <c r="X24" s="22">
        <v>0.33300000000000002</v>
      </c>
      <c r="Y24" s="15" t="s">
        <v>314</v>
      </c>
    </row>
    <row r="25" spans="2:25" s="23" customFormat="1" ht="132.6" customHeight="1" x14ac:dyDescent="0.3">
      <c r="B25" s="42"/>
      <c r="C25" s="43"/>
      <c r="D25" s="33">
        <v>17</v>
      </c>
      <c r="E25" s="34" t="s">
        <v>243</v>
      </c>
      <c r="F25" s="33" t="s">
        <v>221</v>
      </c>
      <c r="G25" s="20" t="s">
        <v>229</v>
      </c>
      <c r="H25" s="33" t="s">
        <v>79</v>
      </c>
      <c r="I25" s="33" t="s">
        <v>170</v>
      </c>
      <c r="J25" s="24" t="s">
        <v>171</v>
      </c>
      <c r="K25" s="33"/>
      <c r="L25" s="33"/>
      <c r="M25" s="24"/>
      <c r="N25" s="29">
        <v>46233</v>
      </c>
      <c r="O25" s="29">
        <v>46386</v>
      </c>
      <c r="P25" s="33" t="s">
        <v>231</v>
      </c>
      <c r="Q25" s="33" t="s">
        <v>74</v>
      </c>
      <c r="R25" s="33" t="s">
        <v>174</v>
      </c>
      <c r="S25" s="33" t="s">
        <v>90</v>
      </c>
      <c r="T25" s="22">
        <v>0</v>
      </c>
      <c r="U25" s="22">
        <v>0.4</v>
      </c>
      <c r="V25" s="22">
        <v>0.6</v>
      </c>
      <c r="W25" s="22" t="s">
        <v>266</v>
      </c>
      <c r="X25" s="40">
        <v>0</v>
      </c>
      <c r="Y25" s="34" t="s">
        <v>312</v>
      </c>
    </row>
    <row r="26" spans="2:25" s="23" customFormat="1" ht="155.4" customHeight="1" x14ac:dyDescent="0.3">
      <c r="B26" s="42"/>
      <c r="C26" s="43"/>
      <c r="D26" s="33">
        <v>18</v>
      </c>
      <c r="E26" s="34" t="s">
        <v>244</v>
      </c>
      <c r="F26" s="33" t="s">
        <v>222</v>
      </c>
      <c r="G26" s="20" t="s">
        <v>229</v>
      </c>
      <c r="H26" s="33" t="s">
        <v>79</v>
      </c>
      <c r="I26" s="33" t="s">
        <v>170</v>
      </c>
      <c r="J26" s="24" t="s">
        <v>171</v>
      </c>
      <c r="K26" s="33"/>
      <c r="L26" s="33"/>
      <c r="M26" s="24"/>
      <c r="N26" s="29">
        <v>46082</v>
      </c>
      <c r="O26" s="29">
        <v>46386</v>
      </c>
      <c r="P26" s="33" t="s">
        <v>232</v>
      </c>
      <c r="Q26" s="33" t="s">
        <v>74</v>
      </c>
      <c r="R26" s="33" t="s">
        <v>174</v>
      </c>
      <c r="S26" s="33" t="s">
        <v>90</v>
      </c>
      <c r="T26" s="22">
        <v>0.3</v>
      </c>
      <c r="U26" s="22">
        <v>0.3</v>
      </c>
      <c r="V26" s="22">
        <v>0.4</v>
      </c>
      <c r="W26" s="34" t="s">
        <v>264</v>
      </c>
      <c r="X26" s="25">
        <v>0.3</v>
      </c>
      <c r="Y26" s="34" t="s">
        <v>315</v>
      </c>
    </row>
    <row r="27" spans="2:25" s="23" customFormat="1" ht="115.2" customHeight="1" x14ac:dyDescent="0.3">
      <c r="B27" s="42" t="s">
        <v>28</v>
      </c>
      <c r="C27" s="44" t="s">
        <v>192</v>
      </c>
      <c r="D27" s="33">
        <v>19</v>
      </c>
      <c r="E27" s="33" t="s">
        <v>164</v>
      </c>
      <c r="F27" s="33" t="s">
        <v>32</v>
      </c>
      <c r="G27" s="33" t="s">
        <v>228</v>
      </c>
      <c r="H27" s="33" t="s">
        <v>33</v>
      </c>
      <c r="I27" s="33" t="s">
        <v>34</v>
      </c>
      <c r="J27" s="24" t="s">
        <v>35</v>
      </c>
      <c r="K27" s="33" t="s">
        <v>36</v>
      </c>
      <c r="L27" s="33" t="s">
        <v>37</v>
      </c>
      <c r="M27" s="24" t="s">
        <v>38</v>
      </c>
      <c r="N27" s="17">
        <v>46068</v>
      </c>
      <c r="O27" s="17">
        <v>46387</v>
      </c>
      <c r="P27" s="33" t="s">
        <v>39</v>
      </c>
      <c r="Q27" s="33" t="s">
        <v>5</v>
      </c>
      <c r="R27" s="33" t="s">
        <v>40</v>
      </c>
      <c r="S27" s="33" t="s">
        <v>41</v>
      </c>
      <c r="T27" s="15">
        <v>0.2</v>
      </c>
      <c r="U27" s="15">
        <v>0.4</v>
      </c>
      <c r="V27" s="15">
        <v>0.4</v>
      </c>
      <c r="W27" s="22" t="s">
        <v>264</v>
      </c>
      <c r="X27" s="25">
        <v>0.2</v>
      </c>
      <c r="Y27" s="22" t="s">
        <v>295</v>
      </c>
    </row>
    <row r="28" spans="2:25" s="23" customFormat="1" ht="127.2" customHeight="1" x14ac:dyDescent="0.3">
      <c r="B28" s="42"/>
      <c r="C28" s="44"/>
      <c r="D28" s="33">
        <v>20</v>
      </c>
      <c r="E28" s="33" t="s">
        <v>165</v>
      </c>
      <c r="F28" s="33" t="s">
        <v>223</v>
      </c>
      <c r="G28" s="33" t="s">
        <v>228</v>
      </c>
      <c r="H28" s="33" t="s">
        <v>33</v>
      </c>
      <c r="I28" s="33" t="s">
        <v>42</v>
      </c>
      <c r="J28" s="33" t="s">
        <v>43</v>
      </c>
      <c r="K28" s="33" t="s">
        <v>36</v>
      </c>
      <c r="L28" s="33" t="s">
        <v>44</v>
      </c>
      <c r="M28" s="33"/>
      <c r="N28" s="17">
        <v>46068</v>
      </c>
      <c r="O28" s="17">
        <v>46387</v>
      </c>
      <c r="P28" s="33" t="s">
        <v>45</v>
      </c>
      <c r="Q28" s="33" t="s">
        <v>5</v>
      </c>
      <c r="R28" s="33" t="s">
        <v>46</v>
      </c>
      <c r="S28" s="33" t="s">
        <v>41</v>
      </c>
      <c r="T28" s="15">
        <v>0.2</v>
      </c>
      <c r="U28" s="15">
        <v>0.4</v>
      </c>
      <c r="V28" s="15">
        <v>0.4</v>
      </c>
      <c r="W28" s="22" t="s">
        <v>264</v>
      </c>
      <c r="X28" s="25">
        <v>0.2</v>
      </c>
      <c r="Y28" s="22" t="s">
        <v>316</v>
      </c>
    </row>
    <row r="29" spans="2:25" s="23" customFormat="1" ht="297" customHeight="1" x14ac:dyDescent="0.3">
      <c r="B29" s="42"/>
      <c r="C29" s="44"/>
      <c r="D29" s="33">
        <v>21</v>
      </c>
      <c r="E29" s="33" t="s">
        <v>117</v>
      </c>
      <c r="F29" s="33" t="s">
        <v>118</v>
      </c>
      <c r="G29" s="20" t="s">
        <v>229</v>
      </c>
      <c r="H29" s="33" t="s">
        <v>128</v>
      </c>
      <c r="I29" s="33" t="s">
        <v>147</v>
      </c>
      <c r="J29" s="24" t="s">
        <v>87</v>
      </c>
      <c r="K29" s="33"/>
      <c r="L29" s="33"/>
      <c r="M29" s="24"/>
      <c r="N29" s="17">
        <v>46143</v>
      </c>
      <c r="O29" s="17">
        <v>46371</v>
      </c>
      <c r="P29" s="33" t="s">
        <v>119</v>
      </c>
      <c r="Q29" s="33" t="s">
        <v>96</v>
      </c>
      <c r="R29" s="20" t="s">
        <v>120</v>
      </c>
      <c r="S29" s="33" t="s">
        <v>90</v>
      </c>
      <c r="T29" s="15">
        <v>0.33329999999999999</v>
      </c>
      <c r="U29" s="15">
        <v>0.33329999999999999</v>
      </c>
      <c r="V29" s="15">
        <v>0.33339999999999997</v>
      </c>
      <c r="W29" s="22" t="s">
        <v>264</v>
      </c>
      <c r="X29" s="22">
        <v>0.33300000000000002</v>
      </c>
      <c r="Y29" s="22" t="s">
        <v>273</v>
      </c>
    </row>
    <row r="30" spans="2:25" s="23" customFormat="1" ht="302.39999999999998" x14ac:dyDescent="0.3">
      <c r="B30" s="42"/>
      <c r="C30" s="33" t="s">
        <v>107</v>
      </c>
      <c r="D30" s="33">
        <v>22</v>
      </c>
      <c r="E30" s="33" t="s">
        <v>167</v>
      </c>
      <c r="F30" s="33" t="s">
        <v>108</v>
      </c>
      <c r="G30" s="20" t="s">
        <v>229</v>
      </c>
      <c r="H30" s="33" t="s">
        <v>128</v>
      </c>
      <c r="I30" s="33" t="s">
        <v>147</v>
      </c>
      <c r="J30" s="24" t="s">
        <v>87</v>
      </c>
      <c r="K30" s="33" t="s">
        <v>109</v>
      </c>
      <c r="L30" s="33" t="s">
        <v>110</v>
      </c>
      <c r="M30" s="24" t="s">
        <v>111</v>
      </c>
      <c r="N30" s="17">
        <v>46068</v>
      </c>
      <c r="O30" s="17">
        <v>46371</v>
      </c>
      <c r="P30" s="33" t="s">
        <v>233</v>
      </c>
      <c r="Q30" s="33" t="s">
        <v>27</v>
      </c>
      <c r="R30" s="33" t="s">
        <v>112</v>
      </c>
      <c r="S30" s="33" t="s">
        <v>90</v>
      </c>
      <c r="T30" s="15">
        <v>0.33329999999999999</v>
      </c>
      <c r="U30" s="15">
        <v>0.33329999999999999</v>
      </c>
      <c r="V30" s="15">
        <v>0.33339999999999997</v>
      </c>
      <c r="W30" s="22" t="s">
        <v>264</v>
      </c>
      <c r="X30" s="25">
        <v>0.2</v>
      </c>
      <c r="Y30" s="22" t="s">
        <v>317</v>
      </c>
    </row>
    <row r="31" spans="2:25" s="23" customFormat="1" ht="140.4" customHeight="1" x14ac:dyDescent="0.3">
      <c r="B31" s="42"/>
      <c r="C31" s="33" t="s">
        <v>169</v>
      </c>
      <c r="D31" s="33">
        <v>23</v>
      </c>
      <c r="E31" s="33" t="s">
        <v>113</v>
      </c>
      <c r="F31" s="33" t="s">
        <v>114</v>
      </c>
      <c r="G31" s="20" t="s">
        <v>229</v>
      </c>
      <c r="H31" s="33" t="s">
        <v>128</v>
      </c>
      <c r="I31" s="33" t="s">
        <v>147</v>
      </c>
      <c r="J31" s="24" t="s">
        <v>87</v>
      </c>
      <c r="K31" s="33"/>
      <c r="L31" s="33"/>
      <c r="M31" s="24"/>
      <c r="N31" s="17">
        <v>46143</v>
      </c>
      <c r="O31" s="17">
        <v>46371</v>
      </c>
      <c r="P31" s="33" t="s">
        <v>115</v>
      </c>
      <c r="Q31" s="33" t="s">
        <v>27</v>
      </c>
      <c r="R31" s="20" t="s">
        <v>116</v>
      </c>
      <c r="S31" s="33" t="s">
        <v>90</v>
      </c>
      <c r="T31" s="15">
        <v>0.33329999999999999</v>
      </c>
      <c r="U31" s="15">
        <v>0.33329999999999999</v>
      </c>
      <c r="V31" s="15">
        <v>0.33339999999999997</v>
      </c>
      <c r="W31" s="22" t="s">
        <v>264</v>
      </c>
      <c r="X31" s="22">
        <v>0.33300000000000002</v>
      </c>
      <c r="Y31" s="22" t="s">
        <v>274</v>
      </c>
    </row>
    <row r="32" spans="2:25" s="23" customFormat="1" ht="146.4" customHeight="1" x14ac:dyDescent="0.3">
      <c r="B32" s="42"/>
      <c r="C32" s="43" t="s">
        <v>193</v>
      </c>
      <c r="D32" s="33">
        <v>24</v>
      </c>
      <c r="E32" s="33" t="s">
        <v>294</v>
      </c>
      <c r="F32" s="33" t="s">
        <v>224</v>
      </c>
      <c r="G32" s="20" t="s">
        <v>229</v>
      </c>
      <c r="H32" s="33" t="s">
        <v>79</v>
      </c>
      <c r="I32" s="33" t="s">
        <v>172</v>
      </c>
      <c r="J32" s="24" t="s">
        <v>173</v>
      </c>
      <c r="K32" s="33"/>
      <c r="L32" s="33"/>
      <c r="M32" s="24"/>
      <c r="N32" s="29">
        <v>46204</v>
      </c>
      <c r="O32" s="29">
        <v>46386</v>
      </c>
      <c r="P32" s="33" t="s">
        <v>234</v>
      </c>
      <c r="Q32" s="33" t="s">
        <v>144</v>
      </c>
      <c r="R32" s="33" t="s">
        <v>175</v>
      </c>
      <c r="S32" s="33" t="s">
        <v>90</v>
      </c>
      <c r="T32" s="22">
        <v>0</v>
      </c>
      <c r="U32" s="22">
        <v>0.5</v>
      </c>
      <c r="V32" s="22">
        <v>0.5</v>
      </c>
      <c r="W32" s="34" t="s">
        <v>266</v>
      </c>
      <c r="X32" s="25">
        <v>0</v>
      </c>
      <c r="Y32" s="34" t="s">
        <v>293</v>
      </c>
    </row>
    <row r="33" spans="2:25" s="23" customFormat="1" ht="108" x14ac:dyDescent="0.3">
      <c r="B33" s="42"/>
      <c r="C33" s="43"/>
      <c r="D33" s="33">
        <v>25</v>
      </c>
      <c r="E33" s="33" t="s">
        <v>176</v>
      </c>
      <c r="F33" s="33" t="s">
        <v>177</v>
      </c>
      <c r="G33" s="20" t="s">
        <v>229</v>
      </c>
      <c r="H33" s="33" t="s">
        <v>79</v>
      </c>
      <c r="I33" s="33" t="s">
        <v>148</v>
      </c>
      <c r="J33" s="24" t="s">
        <v>149</v>
      </c>
      <c r="K33" s="33"/>
      <c r="L33" s="33"/>
      <c r="M33" s="24"/>
      <c r="N33" s="16">
        <v>46174</v>
      </c>
      <c r="O33" s="16">
        <v>46386</v>
      </c>
      <c r="P33" s="33" t="s">
        <v>241</v>
      </c>
      <c r="Q33" s="33" t="s">
        <v>74</v>
      </c>
      <c r="R33" s="20" t="s">
        <v>174</v>
      </c>
      <c r="S33" s="33" t="s">
        <v>90</v>
      </c>
      <c r="T33" s="15">
        <v>0</v>
      </c>
      <c r="U33" s="15">
        <v>0.5</v>
      </c>
      <c r="V33" s="15">
        <v>0.5</v>
      </c>
      <c r="W33" s="34" t="s">
        <v>266</v>
      </c>
      <c r="X33" s="25">
        <v>0</v>
      </c>
      <c r="Y33" s="34" t="s">
        <v>293</v>
      </c>
    </row>
    <row r="34" spans="2:25" s="23" customFormat="1" ht="136.94999999999999" customHeight="1" x14ac:dyDescent="0.3">
      <c r="B34" s="42"/>
      <c r="C34" s="33" t="s">
        <v>186</v>
      </c>
      <c r="D34" s="33">
        <v>26</v>
      </c>
      <c r="E34" s="33" t="s">
        <v>168</v>
      </c>
      <c r="F34" s="33" t="s">
        <v>121</v>
      </c>
      <c r="G34" s="20" t="s">
        <v>229</v>
      </c>
      <c r="H34" s="33" t="s">
        <v>128</v>
      </c>
      <c r="I34" s="33" t="s">
        <v>147</v>
      </c>
      <c r="J34" s="24" t="s">
        <v>87</v>
      </c>
      <c r="K34" s="33"/>
      <c r="L34" s="33"/>
      <c r="M34" s="33"/>
      <c r="N34" s="17">
        <v>46143</v>
      </c>
      <c r="O34" s="17">
        <v>46371</v>
      </c>
      <c r="P34" s="33" t="s">
        <v>235</v>
      </c>
      <c r="Q34" s="33" t="s">
        <v>96</v>
      </c>
      <c r="R34" s="20" t="s">
        <v>122</v>
      </c>
      <c r="S34" s="33" t="s">
        <v>90</v>
      </c>
      <c r="T34" s="15">
        <v>0.33329999999999999</v>
      </c>
      <c r="U34" s="15">
        <v>0.33329999999999999</v>
      </c>
      <c r="V34" s="15">
        <v>0.33339999999999997</v>
      </c>
      <c r="W34" s="22" t="s">
        <v>264</v>
      </c>
      <c r="X34" s="22">
        <v>0.33300000000000002</v>
      </c>
      <c r="Y34" s="22" t="s">
        <v>318</v>
      </c>
    </row>
    <row r="35" spans="2:25" s="23" customFormat="1" ht="108" x14ac:dyDescent="0.3">
      <c r="B35" s="42"/>
      <c r="C35" s="43" t="s">
        <v>146</v>
      </c>
      <c r="D35" s="33">
        <v>27</v>
      </c>
      <c r="E35" s="33" t="s">
        <v>101</v>
      </c>
      <c r="F35" s="33" t="s">
        <v>225</v>
      </c>
      <c r="G35" s="20" t="s">
        <v>229</v>
      </c>
      <c r="H35" s="33" t="s">
        <v>128</v>
      </c>
      <c r="I35" s="33" t="s">
        <v>147</v>
      </c>
      <c r="J35" s="24" t="s">
        <v>87</v>
      </c>
      <c r="K35" s="17"/>
      <c r="L35" s="33"/>
      <c r="M35" s="24"/>
      <c r="N35" s="17">
        <v>46068</v>
      </c>
      <c r="O35" s="17">
        <v>46371</v>
      </c>
      <c r="P35" s="33" t="s">
        <v>102</v>
      </c>
      <c r="Q35" s="20" t="s">
        <v>27</v>
      </c>
      <c r="R35" s="33" t="s">
        <v>103</v>
      </c>
      <c r="S35" s="33" t="s">
        <v>90</v>
      </c>
      <c r="T35" s="15">
        <v>0.33329999999999999</v>
      </c>
      <c r="U35" s="15">
        <v>0.33329999999999999</v>
      </c>
      <c r="V35" s="15">
        <v>0.33339999999999997</v>
      </c>
      <c r="W35" s="22" t="s">
        <v>264</v>
      </c>
      <c r="X35" s="22">
        <v>0.33300000000000002</v>
      </c>
      <c r="Y35" s="15" t="s">
        <v>311</v>
      </c>
    </row>
    <row r="36" spans="2:25" s="23" customFormat="1" ht="194.4" x14ac:dyDescent="0.3">
      <c r="B36" s="42"/>
      <c r="C36" s="43"/>
      <c r="D36" s="33">
        <v>28</v>
      </c>
      <c r="E36" s="33" t="s">
        <v>166</v>
      </c>
      <c r="F36" s="33" t="s">
        <v>104</v>
      </c>
      <c r="G36" s="20" t="s">
        <v>229</v>
      </c>
      <c r="H36" s="33" t="s">
        <v>128</v>
      </c>
      <c r="I36" s="33" t="s">
        <v>147</v>
      </c>
      <c r="J36" s="24" t="s">
        <v>87</v>
      </c>
      <c r="K36" s="33" t="s">
        <v>240</v>
      </c>
      <c r="L36" s="33" t="s">
        <v>93</v>
      </c>
      <c r="M36" s="24" t="s">
        <v>94</v>
      </c>
      <c r="N36" s="17">
        <v>46143</v>
      </c>
      <c r="O36" s="17">
        <v>46387</v>
      </c>
      <c r="P36" s="33" t="s">
        <v>105</v>
      </c>
      <c r="Q36" s="20" t="s">
        <v>96</v>
      </c>
      <c r="R36" s="33" t="s">
        <v>106</v>
      </c>
      <c r="S36" s="33" t="s">
        <v>90</v>
      </c>
      <c r="T36" s="15">
        <v>0</v>
      </c>
      <c r="U36" s="15">
        <v>0.5</v>
      </c>
      <c r="V36" s="15">
        <v>0.5</v>
      </c>
      <c r="W36" s="22" t="s">
        <v>264</v>
      </c>
      <c r="X36" s="22">
        <v>0.33300000000000002</v>
      </c>
      <c r="Y36" s="22" t="s">
        <v>275</v>
      </c>
    </row>
    <row r="37" spans="2:25" s="23" customFormat="1" ht="157.19999999999999" customHeight="1" x14ac:dyDescent="0.3">
      <c r="B37" s="42"/>
      <c r="C37" s="43"/>
      <c r="D37" s="33">
        <v>29</v>
      </c>
      <c r="E37" s="33" t="s">
        <v>245</v>
      </c>
      <c r="F37" s="33" t="s">
        <v>246</v>
      </c>
      <c r="G37" s="20" t="s">
        <v>141</v>
      </c>
      <c r="H37" s="33" t="s">
        <v>141</v>
      </c>
      <c r="I37" s="33" t="s">
        <v>142</v>
      </c>
      <c r="J37" s="24" t="s">
        <v>143</v>
      </c>
      <c r="K37" s="33" t="s">
        <v>247</v>
      </c>
      <c r="L37" s="33" t="s">
        <v>248</v>
      </c>
      <c r="M37" s="24" t="s">
        <v>249</v>
      </c>
      <c r="N37" s="17">
        <v>46055</v>
      </c>
      <c r="O37" s="17">
        <v>46356</v>
      </c>
      <c r="P37" s="33" t="s">
        <v>250</v>
      </c>
      <c r="Q37" s="33" t="s">
        <v>144</v>
      </c>
      <c r="R37" s="33" t="s">
        <v>251</v>
      </c>
      <c r="S37" s="33" t="s">
        <v>90</v>
      </c>
      <c r="T37" s="15">
        <v>0.3</v>
      </c>
      <c r="U37" s="15">
        <v>0.5</v>
      </c>
      <c r="V37" s="15">
        <f>1-(U37+T37)</f>
        <v>0.19999999999999996</v>
      </c>
      <c r="W37" s="22" t="s">
        <v>264</v>
      </c>
      <c r="X37" s="25">
        <v>0.3</v>
      </c>
      <c r="Y37" s="22" t="s">
        <v>269</v>
      </c>
    </row>
    <row r="38" spans="2:25" s="23" customFormat="1" ht="222" customHeight="1" x14ac:dyDescent="0.3">
      <c r="B38" s="42"/>
      <c r="C38" s="43" t="s">
        <v>260</v>
      </c>
      <c r="D38" s="33">
        <v>30</v>
      </c>
      <c r="E38" s="33" t="s">
        <v>252</v>
      </c>
      <c r="F38" s="33" t="s">
        <v>253</v>
      </c>
      <c r="G38" s="20" t="s">
        <v>141</v>
      </c>
      <c r="H38" s="33" t="s">
        <v>141</v>
      </c>
      <c r="I38" s="33" t="s">
        <v>142</v>
      </c>
      <c r="J38" s="24" t="s">
        <v>143</v>
      </c>
      <c r="K38" s="33" t="s">
        <v>247</v>
      </c>
      <c r="L38" s="33" t="s">
        <v>248</v>
      </c>
      <c r="M38" s="24" t="s">
        <v>249</v>
      </c>
      <c r="N38" s="17">
        <v>46083</v>
      </c>
      <c r="O38" s="17">
        <v>46367</v>
      </c>
      <c r="P38" s="33" t="s">
        <v>254</v>
      </c>
      <c r="Q38" s="33" t="s">
        <v>144</v>
      </c>
      <c r="R38" s="20" t="s">
        <v>145</v>
      </c>
      <c r="S38" s="33" t="s">
        <v>90</v>
      </c>
      <c r="T38" s="15">
        <v>0.15</v>
      </c>
      <c r="U38" s="15">
        <v>0.5</v>
      </c>
      <c r="V38" s="15">
        <f t="shared" ref="V38:V40" si="0">1-(U38+T38)</f>
        <v>0.35</v>
      </c>
      <c r="W38" s="22" t="s">
        <v>264</v>
      </c>
      <c r="X38" s="25">
        <v>0.3</v>
      </c>
      <c r="Y38" s="22" t="s">
        <v>270</v>
      </c>
    </row>
    <row r="39" spans="2:25" s="23" customFormat="1" ht="141" customHeight="1" x14ac:dyDescent="0.3">
      <c r="B39" s="42"/>
      <c r="C39" s="43"/>
      <c r="D39" s="33">
        <v>31</v>
      </c>
      <c r="E39" s="33" t="s">
        <v>297</v>
      </c>
      <c r="F39" s="33" t="s">
        <v>255</v>
      </c>
      <c r="G39" s="20" t="s">
        <v>141</v>
      </c>
      <c r="H39" s="33" t="s">
        <v>141</v>
      </c>
      <c r="I39" s="33" t="s">
        <v>142</v>
      </c>
      <c r="J39" s="24" t="s">
        <v>143</v>
      </c>
      <c r="K39" s="33" t="s">
        <v>247</v>
      </c>
      <c r="L39" s="33" t="s">
        <v>248</v>
      </c>
      <c r="M39" s="24" t="s">
        <v>249</v>
      </c>
      <c r="N39" s="17">
        <v>46083</v>
      </c>
      <c r="O39" s="17">
        <v>46367</v>
      </c>
      <c r="P39" s="33" t="s">
        <v>256</v>
      </c>
      <c r="Q39" s="33" t="s">
        <v>144</v>
      </c>
      <c r="R39" s="20" t="s">
        <v>145</v>
      </c>
      <c r="S39" s="33" t="s">
        <v>90</v>
      </c>
      <c r="T39" s="15">
        <v>0.1</v>
      </c>
      <c r="U39" s="15">
        <v>0.4</v>
      </c>
      <c r="V39" s="15">
        <f t="shared" si="0"/>
        <v>0.5</v>
      </c>
      <c r="W39" s="22" t="s">
        <v>264</v>
      </c>
      <c r="X39" s="25">
        <v>0.3</v>
      </c>
      <c r="Y39" s="22" t="s">
        <v>271</v>
      </c>
    </row>
    <row r="40" spans="2:25" s="26" customFormat="1" ht="184.2" customHeight="1" x14ac:dyDescent="0.3">
      <c r="B40" s="42"/>
      <c r="C40" s="43"/>
      <c r="D40" s="33">
        <v>32</v>
      </c>
      <c r="E40" s="33" t="s">
        <v>257</v>
      </c>
      <c r="F40" s="33" t="s">
        <v>258</v>
      </c>
      <c r="G40" s="20" t="s">
        <v>141</v>
      </c>
      <c r="H40" s="33" t="s">
        <v>141</v>
      </c>
      <c r="I40" s="33" t="s">
        <v>142</v>
      </c>
      <c r="J40" s="24" t="s">
        <v>143</v>
      </c>
      <c r="K40" s="33" t="s">
        <v>247</v>
      </c>
      <c r="L40" s="33" t="s">
        <v>248</v>
      </c>
      <c r="M40" s="24" t="s">
        <v>249</v>
      </c>
      <c r="N40" s="17">
        <v>46083</v>
      </c>
      <c r="O40" s="17">
        <v>46367</v>
      </c>
      <c r="P40" s="33" t="s">
        <v>259</v>
      </c>
      <c r="Q40" s="33" t="s">
        <v>144</v>
      </c>
      <c r="R40" s="20" t="s">
        <v>145</v>
      </c>
      <c r="S40" s="33" t="s">
        <v>90</v>
      </c>
      <c r="T40" s="15">
        <v>0.2</v>
      </c>
      <c r="U40" s="15">
        <v>0.4</v>
      </c>
      <c r="V40" s="15">
        <f t="shared" si="0"/>
        <v>0.39999999999999991</v>
      </c>
      <c r="W40" s="22" t="s">
        <v>264</v>
      </c>
      <c r="X40" s="25">
        <v>0.2</v>
      </c>
      <c r="Y40" s="22" t="s">
        <v>272</v>
      </c>
    </row>
    <row r="41" spans="2:25" s="23" customFormat="1" ht="119.4" customHeight="1" x14ac:dyDescent="0.3">
      <c r="B41" s="42" t="s">
        <v>31</v>
      </c>
      <c r="C41" s="46" t="s">
        <v>61</v>
      </c>
      <c r="D41" s="33">
        <v>33</v>
      </c>
      <c r="E41" s="33" t="s">
        <v>62</v>
      </c>
      <c r="F41" s="33" t="s">
        <v>63</v>
      </c>
      <c r="G41" s="35" t="s">
        <v>64</v>
      </c>
      <c r="H41" s="33" t="s">
        <v>65</v>
      </c>
      <c r="I41" s="35" t="s">
        <v>66</v>
      </c>
      <c r="J41" s="30" t="s">
        <v>67</v>
      </c>
      <c r="K41" s="19" t="s">
        <v>68</v>
      </c>
      <c r="L41" s="19" t="s">
        <v>69</v>
      </c>
      <c r="M41" s="30" t="s">
        <v>70</v>
      </c>
      <c r="N41" s="14" t="s">
        <v>71</v>
      </c>
      <c r="O41" s="14" t="s">
        <v>72</v>
      </c>
      <c r="P41" s="33" t="s">
        <v>73</v>
      </c>
      <c r="Q41" s="35" t="s">
        <v>74</v>
      </c>
      <c r="R41" s="35" t="s">
        <v>75</v>
      </c>
      <c r="S41" s="35" t="s">
        <v>76</v>
      </c>
      <c r="T41" s="18">
        <v>0.5</v>
      </c>
      <c r="U41" s="18">
        <v>0</v>
      </c>
      <c r="V41" s="18">
        <v>0.5</v>
      </c>
      <c r="W41" s="22" t="s">
        <v>264</v>
      </c>
      <c r="X41" s="25">
        <v>0.5</v>
      </c>
      <c r="Y41" s="22" t="s">
        <v>265</v>
      </c>
    </row>
    <row r="42" spans="2:25" s="23" customFormat="1" ht="129" customHeight="1" x14ac:dyDescent="0.3">
      <c r="B42" s="42"/>
      <c r="C42" s="46"/>
      <c r="D42" s="33">
        <v>34</v>
      </c>
      <c r="E42" s="33" t="s">
        <v>213</v>
      </c>
      <c r="F42" s="33" t="s">
        <v>226</v>
      </c>
      <c r="G42" s="35" t="s">
        <v>64</v>
      </c>
      <c r="H42" s="33" t="s">
        <v>65</v>
      </c>
      <c r="I42" s="35" t="s">
        <v>77</v>
      </c>
      <c r="J42" s="30" t="s">
        <v>78</v>
      </c>
      <c r="K42" s="19" t="s">
        <v>68</v>
      </c>
      <c r="L42" s="19" t="s">
        <v>79</v>
      </c>
      <c r="M42" s="30" t="s">
        <v>80</v>
      </c>
      <c r="N42" s="14">
        <v>46357</v>
      </c>
      <c r="O42" s="14">
        <v>46371</v>
      </c>
      <c r="P42" s="33" t="s">
        <v>81</v>
      </c>
      <c r="Q42" s="35" t="s">
        <v>74</v>
      </c>
      <c r="R42" s="35" t="s">
        <v>82</v>
      </c>
      <c r="S42" s="35" t="s">
        <v>83</v>
      </c>
      <c r="T42" s="18">
        <v>0</v>
      </c>
      <c r="U42" s="18">
        <v>0</v>
      </c>
      <c r="V42" s="18">
        <v>1</v>
      </c>
      <c r="W42" s="34" t="s">
        <v>266</v>
      </c>
      <c r="X42" s="25">
        <v>0</v>
      </c>
      <c r="Y42" s="34" t="s">
        <v>285</v>
      </c>
    </row>
    <row r="43" spans="2:25" s="23" customFormat="1" ht="143.4" customHeight="1" x14ac:dyDescent="0.3">
      <c r="B43" s="42"/>
      <c r="C43" s="43" t="s">
        <v>189</v>
      </c>
      <c r="D43" s="33">
        <v>35</v>
      </c>
      <c r="E43" s="33" t="s">
        <v>214</v>
      </c>
      <c r="F43" s="33" t="s">
        <v>123</v>
      </c>
      <c r="G43" s="20" t="s">
        <v>229</v>
      </c>
      <c r="H43" s="33" t="s">
        <v>128</v>
      </c>
      <c r="I43" s="33" t="s">
        <v>147</v>
      </c>
      <c r="J43" s="24" t="s">
        <v>87</v>
      </c>
      <c r="K43" s="20"/>
      <c r="L43" s="20"/>
      <c r="M43" s="20"/>
      <c r="N43" s="17">
        <v>46057</v>
      </c>
      <c r="O43" s="17">
        <v>46371</v>
      </c>
      <c r="P43" s="33" t="s">
        <v>236</v>
      </c>
      <c r="Q43" s="33" t="s">
        <v>27</v>
      </c>
      <c r="R43" s="20" t="s">
        <v>124</v>
      </c>
      <c r="S43" s="33" t="s">
        <v>90</v>
      </c>
      <c r="T43" s="15">
        <v>0.33329999999999999</v>
      </c>
      <c r="U43" s="15">
        <v>0.33329999999999999</v>
      </c>
      <c r="V43" s="15">
        <v>0.33339999999999997</v>
      </c>
      <c r="W43" s="22" t="s">
        <v>264</v>
      </c>
      <c r="X43" s="22">
        <v>0.33300000000000002</v>
      </c>
      <c r="Y43" s="22" t="s">
        <v>276</v>
      </c>
    </row>
    <row r="44" spans="2:25" s="23" customFormat="1" ht="160.19999999999999" customHeight="1" x14ac:dyDescent="0.3">
      <c r="B44" s="42"/>
      <c r="C44" s="43"/>
      <c r="D44" s="33">
        <v>36</v>
      </c>
      <c r="E44" s="33" t="s">
        <v>125</v>
      </c>
      <c r="F44" s="33" t="s">
        <v>126</v>
      </c>
      <c r="G44" s="20" t="s">
        <v>229</v>
      </c>
      <c r="H44" s="33" t="s">
        <v>128</v>
      </c>
      <c r="I44" s="33" t="s">
        <v>147</v>
      </c>
      <c r="J44" s="24" t="s">
        <v>87</v>
      </c>
      <c r="K44" s="20"/>
      <c r="L44" s="20"/>
      <c r="M44" s="20"/>
      <c r="N44" s="17">
        <v>46057</v>
      </c>
      <c r="O44" s="17">
        <v>46371</v>
      </c>
      <c r="P44" s="33" t="s">
        <v>127</v>
      </c>
      <c r="Q44" s="33" t="s">
        <v>27</v>
      </c>
      <c r="R44" s="20" t="s">
        <v>124</v>
      </c>
      <c r="S44" s="33" t="s">
        <v>90</v>
      </c>
      <c r="T44" s="15">
        <v>0.33329999999999999</v>
      </c>
      <c r="U44" s="15">
        <v>0.33329999999999999</v>
      </c>
      <c r="V44" s="15">
        <v>0.33339999999999997</v>
      </c>
      <c r="W44" s="22" t="s">
        <v>264</v>
      </c>
      <c r="X44" s="22">
        <v>0.33300000000000002</v>
      </c>
      <c r="Y44" s="22" t="s">
        <v>319</v>
      </c>
    </row>
    <row r="45" spans="2:25" s="23" customFormat="1" ht="169.2" customHeight="1" x14ac:dyDescent="0.3">
      <c r="B45" s="42"/>
      <c r="C45" s="43"/>
      <c r="D45" s="33">
        <v>37</v>
      </c>
      <c r="E45" s="33" t="s">
        <v>178</v>
      </c>
      <c r="F45" s="33" t="s">
        <v>187</v>
      </c>
      <c r="G45" s="33" t="s">
        <v>188</v>
      </c>
      <c r="H45" s="33" t="s">
        <v>129</v>
      </c>
      <c r="I45" s="33" t="s">
        <v>130</v>
      </c>
      <c r="J45" s="21" t="s">
        <v>131</v>
      </c>
      <c r="K45" s="33" t="s">
        <v>132</v>
      </c>
      <c r="L45" s="20" t="s">
        <v>133</v>
      </c>
      <c r="M45" s="33" t="s">
        <v>134</v>
      </c>
      <c r="N45" s="17">
        <v>46054</v>
      </c>
      <c r="O45" s="17">
        <v>46387</v>
      </c>
      <c r="P45" s="33" t="s">
        <v>237</v>
      </c>
      <c r="Q45" s="34" t="s">
        <v>54</v>
      </c>
      <c r="R45" s="34" t="s">
        <v>135</v>
      </c>
      <c r="S45" s="34" t="s">
        <v>136</v>
      </c>
      <c r="T45" s="15">
        <v>0.3</v>
      </c>
      <c r="U45" s="15">
        <v>0.3</v>
      </c>
      <c r="V45" s="15">
        <v>0.4</v>
      </c>
      <c r="W45" s="22" t="s">
        <v>264</v>
      </c>
      <c r="X45" s="41">
        <v>0.3</v>
      </c>
      <c r="Y45" s="39" t="s">
        <v>296</v>
      </c>
    </row>
    <row r="46" spans="2:25" s="23" customFormat="1" ht="237" customHeight="1" x14ac:dyDescent="0.3">
      <c r="B46" s="42"/>
      <c r="C46" s="43"/>
      <c r="D46" s="33">
        <v>38</v>
      </c>
      <c r="E46" s="33" t="s">
        <v>137</v>
      </c>
      <c r="F46" s="33" t="s">
        <v>179</v>
      </c>
      <c r="G46" s="33" t="s">
        <v>188</v>
      </c>
      <c r="H46" s="33" t="s">
        <v>129</v>
      </c>
      <c r="I46" s="33" t="s">
        <v>130</v>
      </c>
      <c r="J46" s="21" t="s">
        <v>131</v>
      </c>
      <c r="K46" s="33" t="s">
        <v>132</v>
      </c>
      <c r="L46" s="20" t="s">
        <v>133</v>
      </c>
      <c r="M46" s="33" t="s">
        <v>134</v>
      </c>
      <c r="N46" s="17">
        <v>46054</v>
      </c>
      <c r="O46" s="17">
        <v>46387</v>
      </c>
      <c r="P46" s="33" t="s">
        <v>238</v>
      </c>
      <c r="Q46" s="34" t="s">
        <v>54</v>
      </c>
      <c r="R46" s="34" t="s">
        <v>138</v>
      </c>
      <c r="S46" s="34" t="s">
        <v>90</v>
      </c>
      <c r="T46" s="15">
        <v>0.3</v>
      </c>
      <c r="U46" s="15">
        <v>0.3</v>
      </c>
      <c r="V46" s="15">
        <v>0.4</v>
      </c>
      <c r="W46" s="22" t="s">
        <v>264</v>
      </c>
      <c r="X46" s="41">
        <v>0.3</v>
      </c>
      <c r="Y46" s="39" t="s">
        <v>267</v>
      </c>
    </row>
    <row r="47" spans="2:25" s="23" customFormat="1" ht="249.6" customHeight="1" x14ac:dyDescent="0.3">
      <c r="B47" s="42"/>
      <c r="C47" s="43"/>
      <c r="D47" s="33">
        <v>39</v>
      </c>
      <c r="E47" s="33" t="s">
        <v>139</v>
      </c>
      <c r="F47" s="33" t="s">
        <v>227</v>
      </c>
      <c r="G47" s="33" t="s">
        <v>188</v>
      </c>
      <c r="H47" s="33" t="s">
        <v>129</v>
      </c>
      <c r="I47" s="33" t="s">
        <v>130</v>
      </c>
      <c r="J47" s="21" t="s">
        <v>131</v>
      </c>
      <c r="K47" s="33" t="s">
        <v>132</v>
      </c>
      <c r="L47" s="20" t="s">
        <v>133</v>
      </c>
      <c r="M47" s="33" t="s">
        <v>134</v>
      </c>
      <c r="N47" s="17">
        <v>46054</v>
      </c>
      <c r="O47" s="17">
        <v>46387</v>
      </c>
      <c r="P47" s="33" t="s">
        <v>239</v>
      </c>
      <c r="Q47" s="34" t="s">
        <v>54</v>
      </c>
      <c r="R47" s="34" t="s">
        <v>140</v>
      </c>
      <c r="S47" s="34" t="s">
        <v>90</v>
      </c>
      <c r="T47" s="15">
        <v>0.3</v>
      </c>
      <c r="U47" s="15">
        <v>0.3</v>
      </c>
      <c r="V47" s="15">
        <v>0.4</v>
      </c>
      <c r="W47" s="22" t="s">
        <v>264</v>
      </c>
      <c r="X47" s="41">
        <v>0.3</v>
      </c>
      <c r="Y47" s="39" t="s">
        <v>268</v>
      </c>
    </row>
    <row r="48" spans="2:25" s="23" customFormat="1" ht="108" x14ac:dyDescent="0.3">
      <c r="B48" s="42"/>
      <c r="C48" s="43"/>
      <c r="D48" s="33">
        <v>40</v>
      </c>
      <c r="E48" s="33" t="s">
        <v>180</v>
      </c>
      <c r="F48" s="33" t="s">
        <v>181</v>
      </c>
      <c r="G48" s="20" t="s">
        <v>229</v>
      </c>
      <c r="H48" s="33" t="s">
        <v>79</v>
      </c>
      <c r="I48" s="33" t="s">
        <v>148</v>
      </c>
      <c r="J48" s="24" t="s">
        <v>149</v>
      </c>
      <c r="K48" s="33"/>
      <c r="L48" s="33"/>
      <c r="M48" s="33"/>
      <c r="N48" s="16">
        <v>46388</v>
      </c>
      <c r="O48" s="16">
        <v>46433</v>
      </c>
      <c r="P48" s="33" t="s">
        <v>242</v>
      </c>
      <c r="Q48" s="33" t="s">
        <v>27</v>
      </c>
      <c r="R48" s="33" t="s">
        <v>182</v>
      </c>
      <c r="S48" s="33" t="s">
        <v>136</v>
      </c>
      <c r="T48" s="15">
        <v>0</v>
      </c>
      <c r="U48" s="15">
        <v>0</v>
      </c>
      <c r="V48" s="15">
        <v>1</v>
      </c>
      <c r="W48" s="34" t="s">
        <v>266</v>
      </c>
      <c r="X48" s="25">
        <v>0</v>
      </c>
      <c r="Y48" s="34" t="s">
        <v>293</v>
      </c>
    </row>
    <row r="49" spans="2:22" s="23" customFormat="1" x14ac:dyDescent="0.3">
      <c r="B49" s="37"/>
      <c r="C49" s="31"/>
      <c r="E49" s="31"/>
      <c r="F49" s="31"/>
      <c r="G49" s="31"/>
      <c r="H49" s="31"/>
      <c r="I49" s="31"/>
      <c r="J49" s="31"/>
      <c r="K49" s="31"/>
      <c r="L49" s="31"/>
      <c r="M49" s="31"/>
      <c r="N49" s="31"/>
      <c r="O49" s="31"/>
      <c r="P49" s="31"/>
      <c r="Q49" s="31"/>
      <c r="R49" s="31"/>
      <c r="S49" s="31"/>
      <c r="T49" s="31"/>
      <c r="U49" s="31"/>
      <c r="V49" s="31"/>
    </row>
    <row r="50" spans="2:22" ht="32.4" customHeight="1" x14ac:dyDescent="0.3">
      <c r="B50" s="38"/>
    </row>
  </sheetData>
  <autoFilter ref="D8:Y48" xr:uid="{9C2BB329-FFF5-421D-823A-7BEAE5805BC4}"/>
  <mergeCells count="23">
    <mergeCell ref="B1:Y5"/>
    <mergeCell ref="W6:Y7"/>
    <mergeCell ref="C32:C33"/>
    <mergeCell ref="C43:C48"/>
    <mergeCell ref="C27:C29"/>
    <mergeCell ref="B41:B48"/>
    <mergeCell ref="C41:C42"/>
    <mergeCell ref="B27:B40"/>
    <mergeCell ref="C6:F7"/>
    <mergeCell ref="G6:M7"/>
    <mergeCell ref="B9:B18"/>
    <mergeCell ref="N6:O7"/>
    <mergeCell ref="C35:C37"/>
    <mergeCell ref="C38:C40"/>
    <mergeCell ref="P6:S7"/>
    <mergeCell ref="T6:V7"/>
    <mergeCell ref="C9:C11"/>
    <mergeCell ref="C12:C14"/>
    <mergeCell ref="B19:B26"/>
    <mergeCell ref="C19:C22"/>
    <mergeCell ref="C23:C26"/>
    <mergeCell ref="C15:C17"/>
    <mergeCell ref="B6:B7"/>
  </mergeCells>
  <phoneticPr fontId="6" type="noConversion"/>
  <dataValidations count="1">
    <dataValidation type="list" allowBlank="1" showInputMessage="1" showErrorMessage="1" sqref="W9:W48" xr:uid="{7FD8988F-0852-4C05-A8ED-542973F21E67}">
      <formula1>$AA$9:$AA$11</formula1>
    </dataValidation>
  </dataValidations>
  <hyperlinks>
    <hyperlink ref="J28" r:id="rId1" xr:uid="{9584C2CF-259F-4C04-9664-820C27E4C521}"/>
    <hyperlink ref="J27" r:id="rId2" xr:uid="{3FA63D01-8019-49BE-BD1C-6E93EF26758B}"/>
    <hyperlink ref="M27" r:id="rId3" xr:uid="{A3243C20-FFB7-4AC9-81EB-472DCFE011AA}"/>
    <hyperlink ref="M19" r:id="rId4" xr:uid="{451DADBA-A3C4-48B0-AD53-A44533710730}"/>
    <hyperlink ref="M20" r:id="rId5" xr:uid="{C76C8447-4948-42D8-97A6-0922A5B0C27B}"/>
    <hyperlink ref="M21" r:id="rId6" xr:uid="{30F9C94E-5463-4A39-A1BF-D6E5822CC997}"/>
    <hyperlink ref="M22" r:id="rId7" xr:uid="{517AAC75-3A46-4EB7-BD1C-729205080DD1}"/>
    <hyperlink ref="J41" r:id="rId8" display="aaldanat@minsalud.gov.co" xr:uid="{B2AA96E3-C00B-49D0-929E-20F4CA5FFE04}"/>
    <hyperlink ref="J42" r:id="rId9" display="aaldanat@minsalud.gov.co" xr:uid="{3F80C295-3036-4B7B-B683-711CA42D23ED}"/>
    <hyperlink ref="M41" r:id="rId10" xr:uid="{97BE107C-6042-412F-AEFD-84CFE6A7B6C4}"/>
    <hyperlink ref="M42" r:id="rId11" xr:uid="{7ABEC98F-79CF-4AFD-8E3E-FF7E5EE987A2}"/>
    <hyperlink ref="J18" r:id="rId12" xr:uid="{241B13F3-A469-4F08-B879-491E0E59E86B}"/>
    <hyperlink ref="J23" r:id="rId13" xr:uid="{A24E6809-AFEC-407D-B78A-0418465791E7}"/>
    <hyperlink ref="M23" r:id="rId14" xr:uid="{3B74E9C3-676B-4605-958E-D33BEAE0EF57}"/>
    <hyperlink ref="J24" r:id="rId15" xr:uid="{1A038356-FC3D-4FAD-BC52-0364CCC5E2F2}"/>
    <hyperlink ref="J35" r:id="rId16" xr:uid="{72D7E4D9-FD53-4760-AA1C-FAFC70C821F5}"/>
    <hyperlink ref="J36" r:id="rId17" xr:uid="{43D5C432-09EF-42AB-B8ED-7F9415C9ABF5}"/>
    <hyperlink ref="M36" r:id="rId18" xr:uid="{5CDE3A9C-E247-450C-92BC-3E46556CDDF2}"/>
    <hyperlink ref="J30" r:id="rId19" xr:uid="{843CEE68-DC71-4604-A28F-C6E1D2E0B78B}"/>
    <hyperlink ref="M30" r:id="rId20" display="rquintero@minsalud.gov.co" xr:uid="{236E15DF-6F7C-468B-B0BE-2C8FE2E891B6}"/>
    <hyperlink ref="J29" r:id="rId21" xr:uid="{EB1F543A-6BB6-4749-9D4B-B88EB9AE6A8A}"/>
    <hyperlink ref="J34" r:id="rId22" xr:uid="{C952A333-14DF-48AF-8462-6285E83779C9}"/>
    <hyperlink ref="J31" r:id="rId23" xr:uid="{6A4A2910-315A-466D-91B8-705CE82FA4CD}"/>
    <hyperlink ref="J43" r:id="rId24" xr:uid="{6458DB8C-825B-43C5-B0C6-71EA664457EA}"/>
    <hyperlink ref="J44" r:id="rId25" xr:uid="{24E1F2C8-7ECE-4C59-AC9C-79B7F96DF690}"/>
    <hyperlink ref="J45" r:id="rId26" xr:uid="{C3A7710E-E81E-4512-B309-C4D34891A7DC}"/>
    <hyperlink ref="J46" r:id="rId27" xr:uid="{4486AE3B-DCB4-4D79-9DEA-8D2503595C07}"/>
    <hyperlink ref="J47" r:id="rId28" xr:uid="{3316EE00-B03A-44D0-9D1B-D533F88D17A4}"/>
    <hyperlink ref="M10" r:id="rId29" xr:uid="{6F782800-212A-46B8-AF6A-7536D2E0ECDE}"/>
    <hyperlink ref="M13" r:id="rId30" xr:uid="{1DB5F0D9-C144-4302-9138-ADBDCC59EA23}"/>
    <hyperlink ref="M16" r:id="rId31" xr:uid="{0C868D4A-433F-487E-9A49-0A280A54E440}"/>
    <hyperlink ref="J25" r:id="rId32" display="ztorres@minsalud.gov.co_x000a_ne" xr:uid="{FBC46F1A-81CA-4C91-B15B-5F52C2FE8B66}"/>
    <hyperlink ref="J26" r:id="rId33" display="ztorres@minsalud.gov.co_x000a_ne" xr:uid="{DF97D1B9-8F14-461A-A1AF-79CE7CE5C622}"/>
    <hyperlink ref="J32" r:id="rId34" display="ztorres@minsalud.gov.co_x000a_ne" xr:uid="{6B0CD67A-4154-40A1-A039-29480F00F8C6}"/>
    <hyperlink ref="J38:J40" r:id="rId35" display="dbeltranc@Minsalud.gov.co" xr:uid="{BBD40E13-C423-4E2B-B75B-6E57B9C59A00}"/>
    <hyperlink ref="J37" r:id="rId36" xr:uid="{3179CCDB-DA0E-45E2-B418-A015E3429B8E}"/>
    <hyperlink ref="M37" r:id="rId37" xr:uid="{8F9943F9-EE39-4C53-8EA7-D403376C15C3}"/>
    <hyperlink ref="J38" r:id="rId38" xr:uid="{7CA45605-4280-4DE2-8F40-B83C382A6EAA}"/>
    <hyperlink ref="M38" r:id="rId39" xr:uid="{A17F8433-A1CD-40F9-A8A2-D68ACED8F0A4}"/>
    <hyperlink ref="J39" r:id="rId40" xr:uid="{0F831E74-1B62-420E-A2B0-3B9A732D14DE}"/>
    <hyperlink ref="M39" r:id="rId41" xr:uid="{F45A1990-B3AA-4CC8-879F-203592503C9A}"/>
    <hyperlink ref="J40" r:id="rId42" xr:uid="{4EB7CFE4-B00D-4AE5-B0AD-19C98D2E897D}"/>
    <hyperlink ref="M40" r:id="rId43" xr:uid="{0790C740-DF5D-42FB-8AE6-C1FA88E64CD1}"/>
    <hyperlink ref="J19" r:id="rId44" xr:uid="{159C3F7C-78B9-4BD4-A9DF-E4036B17ACC9}"/>
    <hyperlink ref="J20" r:id="rId45" xr:uid="{FD63B324-5813-4301-8145-2DE11B5E7C90}"/>
    <hyperlink ref="J21" r:id="rId46" xr:uid="{BDF3DFFC-1238-4161-9CEA-EAD7C73316E1}"/>
    <hyperlink ref="J22" r:id="rId47" xr:uid="{488D2FAA-3CAD-4FBE-86DF-698405936E93}"/>
  </hyperlinks>
  <pageMargins left="0.7" right="0.7" top="0.75" bottom="0.75" header="0.3" footer="0.3"/>
  <pageSetup orientation="portrait" horizontalDpi="4294967294" verticalDpi="4294967294" r:id="rId48"/>
  <drawing r:id="rId4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488C-0B39-4C81-A1A1-FDF9225F990C}">
  <dimension ref="A1:D13"/>
  <sheetViews>
    <sheetView topLeftCell="A7" zoomScale="70" zoomScaleNormal="70" workbookViewId="0">
      <selection activeCell="B9" sqref="B9"/>
    </sheetView>
  </sheetViews>
  <sheetFormatPr baseColWidth="10" defaultColWidth="11.44140625" defaultRowHeight="14.4" x14ac:dyDescent="0.3"/>
  <cols>
    <col min="1" max="1" width="52.109375" customWidth="1"/>
    <col min="2" max="2" width="59" customWidth="1"/>
    <col min="3" max="3" width="86.33203125" customWidth="1"/>
    <col min="4" max="4" width="14.88671875" customWidth="1"/>
  </cols>
  <sheetData>
    <row r="1" spans="1:4" ht="15" thickBot="1" x14ac:dyDescent="0.35"/>
    <row r="2" spans="1:4" ht="65.25" customHeight="1" thickBot="1" x14ac:dyDescent="0.35">
      <c r="A2" s="1"/>
      <c r="B2" s="48" t="s">
        <v>0</v>
      </c>
      <c r="C2" s="49"/>
      <c r="D2" s="50"/>
    </row>
    <row r="3" spans="1:4" ht="15" x14ac:dyDescent="0.35">
      <c r="A3" s="51"/>
      <c r="B3" s="52"/>
      <c r="C3" s="52"/>
      <c r="D3" s="52"/>
    </row>
    <row r="4" spans="1:4" ht="15.6" x14ac:dyDescent="0.3">
      <c r="A4" s="7" t="s">
        <v>1</v>
      </c>
      <c r="B4" s="7" t="s">
        <v>2</v>
      </c>
      <c r="C4" s="7" t="s">
        <v>6</v>
      </c>
      <c r="D4" s="7" t="s">
        <v>3</v>
      </c>
    </row>
    <row r="5" spans="1:4" ht="156" x14ac:dyDescent="0.3">
      <c r="A5" s="5">
        <v>46142</v>
      </c>
      <c r="B5" s="2" t="s">
        <v>300</v>
      </c>
      <c r="C5" s="4" t="s">
        <v>289</v>
      </c>
      <c r="D5" s="8">
        <v>2</v>
      </c>
    </row>
    <row r="6" spans="1:4" ht="93" customHeight="1" x14ac:dyDescent="0.3">
      <c r="A6" s="5">
        <v>46142</v>
      </c>
      <c r="B6" s="2" t="s">
        <v>301</v>
      </c>
      <c r="C6" s="4" t="s">
        <v>291</v>
      </c>
      <c r="D6" s="8">
        <v>2</v>
      </c>
    </row>
    <row r="7" spans="1:4" ht="86.4" customHeight="1" x14ac:dyDescent="0.3">
      <c r="A7" s="5">
        <v>46142</v>
      </c>
      <c r="B7" s="2" t="s">
        <v>299</v>
      </c>
      <c r="C7" s="3" t="s">
        <v>279</v>
      </c>
      <c r="D7" s="8">
        <v>2</v>
      </c>
    </row>
    <row r="8" spans="1:4" ht="46.8" x14ac:dyDescent="0.3">
      <c r="A8" s="5">
        <v>46142</v>
      </c>
      <c r="B8" s="2" t="s">
        <v>307</v>
      </c>
      <c r="C8" s="4" t="s">
        <v>305</v>
      </c>
      <c r="D8" s="6">
        <v>2</v>
      </c>
    </row>
    <row r="9" spans="1:4" ht="31.2" x14ac:dyDescent="0.3">
      <c r="A9" s="5">
        <v>46142</v>
      </c>
      <c r="B9" s="2" t="s">
        <v>308</v>
      </c>
      <c r="C9" s="4" t="s">
        <v>306</v>
      </c>
      <c r="D9" s="9">
        <v>2</v>
      </c>
    </row>
    <row r="10" spans="1:4" ht="93.6" x14ac:dyDescent="0.3">
      <c r="A10" s="5">
        <v>46142</v>
      </c>
      <c r="B10" s="2" t="s">
        <v>302</v>
      </c>
      <c r="C10" s="4" t="s">
        <v>298</v>
      </c>
      <c r="D10" s="8">
        <v>2</v>
      </c>
    </row>
    <row r="11" spans="1:4" ht="100.5" customHeight="1" x14ac:dyDescent="0.3">
      <c r="A11" s="5">
        <v>46142</v>
      </c>
      <c r="B11" s="2" t="s">
        <v>303</v>
      </c>
      <c r="C11" s="4" t="s">
        <v>304</v>
      </c>
      <c r="D11" s="8">
        <v>2</v>
      </c>
    </row>
    <row r="12" spans="1:4" ht="71.400000000000006" customHeight="1" x14ac:dyDescent="0.3"/>
    <row r="13" spans="1:4" ht="58.8" customHeight="1" x14ac:dyDescent="0.3"/>
  </sheetData>
  <mergeCells count="2">
    <mergeCell ref="B2:D2"/>
    <mergeCell ref="A3:D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072EEA3D900754A9B21A45B68CB66A7" ma:contentTypeVersion="12" ma:contentTypeDescription="Crear nuevo documento." ma:contentTypeScope="" ma:versionID="f52ea45bdf30f3ae3f147164c94edbcd">
  <xsd:schema xmlns:xsd="http://www.w3.org/2001/XMLSchema" xmlns:xs="http://www.w3.org/2001/XMLSchema" xmlns:p="http://schemas.microsoft.com/office/2006/metadata/properties" xmlns:ns2="57d2001c-d1db-4d0d-a2a1-a74273d39929" xmlns:ns3="23d9ca70-b147-4ab2-bf82-c4ad7a861fc9" targetNamespace="http://schemas.microsoft.com/office/2006/metadata/properties" ma:root="true" ma:fieldsID="b07f8e6e3f764f397d3f355c37ad567c" ns2:_="" ns3:_="">
    <xsd:import namespace="57d2001c-d1db-4d0d-a2a1-a74273d39929"/>
    <xsd:import namespace="23d9ca70-b147-4ab2-bf82-c4ad7a861fc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d2001c-d1db-4d0d-a2a1-a74273d399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fefdc58-48af-4ad3-b24a-dd779a0f28e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d9ca70-b147-4ab2-bf82-c4ad7a861fc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2a6e080-ff5c-42a1-87de-012c93918121}" ma:internalName="TaxCatchAll" ma:showField="CatchAllData" ma:web="23d9ca70-b147-4ab2-bf82-c4ad7a861f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7d2001c-d1db-4d0d-a2a1-a74273d39929">
      <Terms xmlns="http://schemas.microsoft.com/office/infopath/2007/PartnerControls"/>
    </lcf76f155ced4ddcb4097134ff3c332f>
    <TaxCatchAll xmlns="23d9ca70-b147-4ab2-bf82-c4ad7a861fc9" xsi:nil="true"/>
  </documentManagement>
</p:properties>
</file>

<file path=customXml/itemProps1.xml><?xml version="1.0" encoding="utf-8"?>
<ds:datastoreItem xmlns:ds="http://schemas.openxmlformats.org/officeDocument/2006/customXml" ds:itemID="{E2FE47BC-1B92-41D7-AC9F-36979B2D6F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d2001c-d1db-4d0d-a2a1-a74273d39929"/>
    <ds:schemaRef ds:uri="23d9ca70-b147-4ab2-bf82-c4ad7a861f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17583C-0080-467F-A2D1-23CE302D3545}">
  <ds:schemaRefs>
    <ds:schemaRef ds:uri="http://schemas.microsoft.com/sharepoint/v3/contenttype/forms"/>
  </ds:schemaRefs>
</ds:datastoreItem>
</file>

<file path=customXml/itemProps3.xml><?xml version="1.0" encoding="utf-8"?>
<ds:datastoreItem xmlns:ds="http://schemas.openxmlformats.org/officeDocument/2006/customXml" ds:itemID="{80728FE8-8AED-4904-AB15-DEB43E3BA423}">
  <ds:schemaRefs>
    <ds:schemaRef ds:uri="http://schemas.microsoft.com/office/2006/metadata/properties"/>
    <ds:schemaRef ds:uri="http://schemas.microsoft.com/office/infopath/2007/PartnerControls"/>
    <ds:schemaRef ds:uri="57d2001c-d1db-4d0d-a2a1-a74273d39929"/>
    <ds:schemaRef ds:uri="23d9ca70-b147-4ab2-bf82-c4ad7a861fc9"/>
    <ds:schemaRef ds:uri="1a49f471-090d-4a71-ad72-66a82a1a3eb2"/>
    <ds:schemaRef ds:uri="0aee76ec-ab11-4ab0-a530-759ad08aad3f"/>
    <ds:schemaRef ds:uri="1c2bf5a8-0268-4f3a-bc71-890252b8361c"/>
    <ds:schemaRef ds:uri="f8572b91-570e-4a18-b36a-14ea9860fdb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Estrategia 2026</vt:lpstr>
      <vt:lpstr>Control de cambios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Piedad Castro Contreras</dc:creator>
  <cp:keywords/>
  <dc:description/>
  <cp:lastModifiedBy>Sandra Piedad</cp:lastModifiedBy>
  <cp:revision/>
  <dcterms:created xsi:type="dcterms:W3CDTF">2025-04-15T19:54:29Z</dcterms:created>
  <dcterms:modified xsi:type="dcterms:W3CDTF">2026-06-10T18:28:08Z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0x0101009072EEA3D900754A9B21A45B68CB66A7</vt:lpwstr>
  </property>
  <property fmtid="{D5CDD505-2E9C-101B-9397-08002B2CF9AE}" pid="3" name="MediaServiceImageTags">
    <vt:lpwstr/>
  </property>
</Properties>
</file>